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1. Statement of financial performance\"/>
    </mc:Choice>
  </mc:AlternateContent>
  <xr:revisionPtr revIDLastSave="0" documentId="8_{59AF591E-4605-4271-8E1C-54E4B8EE93D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'DC30'!$A$1:$AA$59</definedName>
    <definedName name="_xlnm.Print_Area" localSheetId="15">'DC31'!$A$1:$AA$59</definedName>
    <definedName name="_xlnm.Print_Area" localSheetId="20">'DC32'!$A$1:$AA$59</definedName>
    <definedName name="_xlnm.Print_Area" localSheetId="1">'MP301'!$A$1:$AA$59</definedName>
    <definedName name="_xlnm.Print_Area" localSheetId="2">'MP302'!$A$1:$AA$59</definedName>
    <definedName name="_xlnm.Print_Area" localSheetId="3">'MP303'!$A$1:$AA$59</definedName>
    <definedName name="_xlnm.Print_Area" localSheetId="4">'MP304'!$A$1:$AA$59</definedName>
    <definedName name="_xlnm.Print_Area" localSheetId="5">'MP305'!$A$1:$AA$59</definedName>
    <definedName name="_xlnm.Print_Area" localSheetId="6">'MP306'!$A$1:$AA$59</definedName>
    <definedName name="_xlnm.Print_Area" localSheetId="7">'MP307'!$A$1:$AA$59</definedName>
    <definedName name="_xlnm.Print_Area" localSheetId="9">'MP311'!$A$1:$AA$59</definedName>
    <definedName name="_xlnm.Print_Area" localSheetId="10">'MP312'!$A$1:$AA$59</definedName>
    <definedName name="_xlnm.Print_Area" localSheetId="11">'MP313'!$A$1:$AA$59</definedName>
    <definedName name="_xlnm.Print_Area" localSheetId="12">'MP314'!$A$1:$AA$59</definedName>
    <definedName name="_xlnm.Print_Area" localSheetId="13">'MP315'!$A$1:$AA$59</definedName>
    <definedName name="_xlnm.Print_Area" localSheetId="14">'MP316'!$A$1:$AA$59</definedName>
    <definedName name="_xlnm.Print_Area" localSheetId="16">'MP321'!$A$1:$AA$59</definedName>
    <definedName name="_xlnm.Print_Area" localSheetId="17">'MP324'!$A$1:$AA$59</definedName>
    <definedName name="_xlnm.Print_Area" localSheetId="18">'MP325'!$A$1:$AA$59</definedName>
    <definedName name="_xlnm.Print_Area" localSheetId="19">'MP326'!$A$1:$AA$59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6" i="2" l="1"/>
  <c r="U59" i="2" s="1"/>
  <c r="AA47" i="2"/>
  <c r="Y47" i="2"/>
  <c r="Y48" i="2" s="1"/>
  <c r="Y51" i="2" s="1"/>
  <c r="Y53" i="2" s="1"/>
  <c r="Y56" i="2" s="1"/>
  <c r="Y59" i="2" s="1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Z32" i="2"/>
  <c r="Y32" i="2"/>
  <c r="X32" i="2"/>
  <c r="X48" i="2" s="1"/>
  <c r="X51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T32" i="2"/>
  <c r="T48" i="2" s="1"/>
  <c r="T51" i="2" s="1"/>
  <c r="T53" i="2" s="1"/>
  <c r="T56" i="2" s="1"/>
  <c r="T59" i="2" s="1"/>
  <c r="S32" i="2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H48" i="3"/>
  <c r="H51" i="3" s="1"/>
  <c r="H53" i="3" s="1"/>
  <c r="H56" i="3" s="1"/>
  <c r="H59" i="3" s="1"/>
  <c r="F48" i="3"/>
  <c r="F51" i="3" s="1"/>
  <c r="F53" i="3" s="1"/>
  <c r="F56" i="3" s="1"/>
  <c r="F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M48" i="4"/>
  <c r="M51" i="4" s="1"/>
  <c r="M53" i="4" s="1"/>
  <c r="M56" i="4" s="1"/>
  <c r="M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K53" i="5"/>
  <c r="K56" i="5" s="1"/>
  <c r="K59" i="5" s="1"/>
  <c r="T48" i="5"/>
  <c r="T51" i="5" s="1"/>
  <c r="T53" i="5" s="1"/>
  <c r="T56" i="5" s="1"/>
  <c r="T59" i="5" s="1"/>
  <c r="L48" i="5"/>
  <c r="L51" i="5" s="1"/>
  <c r="L53" i="5" s="1"/>
  <c r="L56" i="5" s="1"/>
  <c r="L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K48" i="5" s="1"/>
  <c r="K51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J51" i="6"/>
  <c r="J53" i="6" s="1"/>
  <c r="J56" i="6" s="1"/>
  <c r="J59" i="6" s="1"/>
  <c r="AA48" i="6"/>
  <c r="AA51" i="6" s="1"/>
  <c r="AA53" i="6" s="1"/>
  <c r="AA56" i="6" s="1"/>
  <c r="AA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53" i="7"/>
  <c r="AA56" i="7" s="1"/>
  <c r="AA59" i="7" s="1"/>
  <c r="C53" i="7"/>
  <c r="C56" i="7" s="1"/>
  <c r="C59" i="7" s="1"/>
  <c r="V48" i="7"/>
  <c r="V51" i="7" s="1"/>
  <c r="V53" i="7" s="1"/>
  <c r="V56" i="7" s="1"/>
  <c r="V59" i="7" s="1"/>
  <c r="U48" i="7"/>
  <c r="U51" i="7" s="1"/>
  <c r="U53" i="7" s="1"/>
  <c r="U56" i="7" s="1"/>
  <c r="U59" i="7" s="1"/>
  <c r="N48" i="7"/>
  <c r="N51" i="7" s="1"/>
  <c r="N53" i="7" s="1"/>
  <c r="N56" i="7" s="1"/>
  <c r="N59" i="7" s="1"/>
  <c r="AA47" i="7"/>
  <c r="Y47" i="7"/>
  <c r="Z47" i="7" s="1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Y56" i="8"/>
  <c r="Y59" i="8" s="1"/>
  <c r="U48" i="8"/>
  <c r="U51" i="8" s="1"/>
  <c r="U53" i="8" s="1"/>
  <c r="U56" i="8" s="1"/>
  <c r="U59" i="8" s="1"/>
  <c r="S48" i="8"/>
  <c r="S51" i="8" s="1"/>
  <c r="S53" i="8" s="1"/>
  <c r="S56" i="8" s="1"/>
  <c r="S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R51" i="9"/>
  <c r="R53" i="9" s="1"/>
  <c r="R56" i="9" s="1"/>
  <c r="R59" i="9" s="1"/>
  <c r="R48" i="9"/>
  <c r="L48" i="9"/>
  <c r="L51" i="9" s="1"/>
  <c r="L53" i="9" s="1"/>
  <c r="L56" i="9" s="1"/>
  <c r="L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W48" i="10"/>
  <c r="W51" i="10" s="1"/>
  <c r="W53" i="10" s="1"/>
  <c r="W56" i="10" s="1"/>
  <c r="W59" i="10" s="1"/>
  <c r="AA47" i="10"/>
  <c r="Y47" i="10"/>
  <c r="X47" i="10"/>
  <c r="Z47" i="10" s="1"/>
  <c r="W47" i="10"/>
  <c r="V47" i="10"/>
  <c r="U47" i="10"/>
  <c r="T47" i="10"/>
  <c r="S47" i="10"/>
  <c r="R47" i="10"/>
  <c r="R48" i="10" s="1"/>
  <c r="R51" i="10" s="1"/>
  <c r="R53" i="10" s="1"/>
  <c r="R56" i="10" s="1"/>
  <c r="R59" i="10" s="1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V59" i="1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L48" i="11" s="1"/>
  <c r="L51" i="11" s="1"/>
  <c r="L53" i="11" s="1"/>
  <c r="L56" i="11" s="1"/>
  <c r="L59" i="11" s="1"/>
  <c r="K47" i="11"/>
  <c r="J47" i="11"/>
  <c r="I47" i="11"/>
  <c r="H47" i="11"/>
  <c r="G47" i="11"/>
  <c r="F47" i="11"/>
  <c r="E47" i="11"/>
  <c r="D47" i="11"/>
  <c r="D48" i="11" s="1"/>
  <c r="D51" i="11" s="1"/>
  <c r="D53" i="11" s="1"/>
  <c r="D56" i="11" s="1"/>
  <c r="D59" i="11" s="1"/>
  <c r="C47" i="11"/>
  <c r="AA32" i="11"/>
  <c r="AA48" i="11" s="1"/>
  <c r="AA51" i="11" s="1"/>
  <c r="AA53" i="11" s="1"/>
  <c r="AA56" i="11" s="1"/>
  <c r="AA59" i="11" s="1"/>
  <c r="Y32" i="1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V48" i="12"/>
  <c r="V51" i="12" s="1"/>
  <c r="V53" i="12" s="1"/>
  <c r="V56" i="12" s="1"/>
  <c r="V59" i="12" s="1"/>
  <c r="E48" i="12"/>
  <c r="E51" i="12" s="1"/>
  <c r="E53" i="12" s="1"/>
  <c r="E56" i="12" s="1"/>
  <c r="E59" i="12" s="1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M48" i="13"/>
  <c r="M51" i="13" s="1"/>
  <c r="M53" i="13" s="1"/>
  <c r="M56" i="13" s="1"/>
  <c r="M59" i="13" s="1"/>
  <c r="AA47" i="13"/>
  <c r="Y47" i="13"/>
  <c r="Z47" i="13" s="1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Z32" i="13" s="1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S32" i="13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O32" i="13"/>
  <c r="O48" i="13" s="1"/>
  <c r="O51" i="13" s="1"/>
  <c r="O53" i="13" s="1"/>
  <c r="O56" i="13" s="1"/>
  <c r="O59" i="13" s="1"/>
  <c r="N32" i="13"/>
  <c r="M32" i="13"/>
  <c r="L32" i="13"/>
  <c r="K32" i="13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D32" i="13"/>
  <c r="C32" i="13"/>
  <c r="J53" i="14"/>
  <c r="J56" i="14" s="1"/>
  <c r="J59" i="14" s="1"/>
  <c r="T48" i="14"/>
  <c r="T51" i="14" s="1"/>
  <c r="T53" i="14" s="1"/>
  <c r="T56" i="14" s="1"/>
  <c r="T59" i="14" s="1"/>
  <c r="L48" i="14"/>
  <c r="L51" i="14" s="1"/>
  <c r="L53" i="14" s="1"/>
  <c r="L56" i="14" s="1"/>
  <c r="L59" i="14" s="1"/>
  <c r="AA47" i="14"/>
  <c r="Y47" i="14"/>
  <c r="Z47" i="14" s="1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J48" i="14" s="1"/>
  <c r="J51" i="14" s="1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C32" i="14"/>
  <c r="C48" i="14" s="1"/>
  <c r="C51" i="14" s="1"/>
  <c r="C53" i="14" s="1"/>
  <c r="C56" i="14" s="1"/>
  <c r="C59" i="14" s="1"/>
  <c r="K48" i="15"/>
  <c r="K51" i="15" s="1"/>
  <c r="K53" i="15" s="1"/>
  <c r="K56" i="15" s="1"/>
  <c r="K59" i="15" s="1"/>
  <c r="F48" i="15"/>
  <c r="F51" i="15" s="1"/>
  <c r="F53" i="15" s="1"/>
  <c r="F56" i="15" s="1"/>
  <c r="F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J48" i="16"/>
  <c r="J51" i="16" s="1"/>
  <c r="J53" i="16" s="1"/>
  <c r="J56" i="16" s="1"/>
  <c r="J59" i="16" s="1"/>
  <c r="E48" i="16"/>
  <c r="E51" i="16" s="1"/>
  <c r="E53" i="16" s="1"/>
  <c r="E56" i="16" s="1"/>
  <c r="E59" i="16" s="1"/>
  <c r="AA47" i="16"/>
  <c r="Y47" i="16"/>
  <c r="X47" i="16"/>
  <c r="Z47" i="16" s="1"/>
  <c r="W47" i="16"/>
  <c r="V47" i="16"/>
  <c r="V48" i="16" s="1"/>
  <c r="V51" i="16" s="1"/>
  <c r="V53" i="16" s="1"/>
  <c r="V56" i="16" s="1"/>
  <c r="V59" i="16" s="1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C32" i="16"/>
  <c r="C48" i="16" s="1"/>
  <c r="C51" i="16" s="1"/>
  <c r="C53" i="16" s="1"/>
  <c r="C56" i="16" s="1"/>
  <c r="C59" i="16" s="1"/>
  <c r="U48" i="17"/>
  <c r="U51" i="17" s="1"/>
  <c r="U53" i="17" s="1"/>
  <c r="U56" i="17" s="1"/>
  <c r="U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G48" i="18" s="1"/>
  <c r="G51" i="18" s="1"/>
  <c r="G53" i="18" s="1"/>
  <c r="G56" i="18" s="1"/>
  <c r="G59" i="18" s="1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I51" i="19"/>
  <c r="I53" i="19" s="1"/>
  <c r="I56" i="19" s="1"/>
  <c r="I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I48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R51" i="20"/>
  <c r="R53" i="20" s="1"/>
  <c r="R56" i="20" s="1"/>
  <c r="R59" i="20" s="1"/>
  <c r="R48" i="20"/>
  <c r="N48" i="20"/>
  <c r="N51" i="20" s="1"/>
  <c r="N53" i="20" s="1"/>
  <c r="N56" i="20" s="1"/>
  <c r="N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O51" i="21"/>
  <c r="O53" i="21" s="1"/>
  <c r="O56" i="21" s="1"/>
  <c r="O59" i="21" s="1"/>
  <c r="I48" i="21"/>
  <c r="I51" i="21" s="1"/>
  <c r="I53" i="21" s="1"/>
  <c r="I56" i="21" s="1"/>
  <c r="I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X32" i="21"/>
  <c r="Z32" i="21" s="1"/>
  <c r="W32" i="21"/>
  <c r="W48" i="21" s="1"/>
  <c r="W51" i="21" s="1"/>
  <c r="W53" i="21" s="1"/>
  <c r="W56" i="21" s="1"/>
  <c r="W59" i="21" s="1"/>
  <c r="V32" i="21"/>
  <c r="U32" i="21"/>
  <c r="T32" i="21"/>
  <c r="T48" i="21" s="1"/>
  <c r="T51" i="21" s="1"/>
  <c r="T53" i="21" s="1"/>
  <c r="T56" i="21" s="1"/>
  <c r="T59" i="21" s="1"/>
  <c r="S32" i="2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N32" i="21"/>
  <c r="M32" i="21"/>
  <c r="L32" i="21"/>
  <c r="L48" i="21" s="1"/>
  <c r="L51" i="21" s="1"/>
  <c r="L53" i="21" s="1"/>
  <c r="L56" i="21" s="1"/>
  <c r="L59" i="21" s="1"/>
  <c r="K32" i="21"/>
  <c r="J32" i="21"/>
  <c r="I32" i="2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D32" i="21"/>
  <c r="D48" i="21" s="1"/>
  <c r="D51" i="21" s="1"/>
  <c r="D53" i="21" s="1"/>
  <c r="D56" i="21" s="1"/>
  <c r="D59" i="21" s="1"/>
  <c r="C32" i="2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O48" i="18" l="1"/>
  <c r="O51" i="18" s="1"/>
  <c r="O53" i="18" s="1"/>
  <c r="O56" i="18" s="1"/>
  <c r="O59" i="18" s="1"/>
  <c r="P48" i="10"/>
  <c r="P51" i="10" s="1"/>
  <c r="P53" i="10" s="1"/>
  <c r="P56" i="10" s="1"/>
  <c r="P59" i="10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Z32" i="19"/>
  <c r="Z32" i="18"/>
  <c r="Z47" i="18"/>
  <c r="AA48" i="17"/>
  <c r="AA51" i="17" s="1"/>
  <c r="AA53" i="17" s="1"/>
  <c r="AA56" i="17" s="1"/>
  <c r="AA59" i="17" s="1"/>
  <c r="N48" i="14"/>
  <c r="N51" i="14" s="1"/>
  <c r="N53" i="14" s="1"/>
  <c r="N56" i="14" s="1"/>
  <c r="N59" i="14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T48" i="11"/>
  <c r="T51" i="11" s="1"/>
  <c r="T53" i="11" s="1"/>
  <c r="T56" i="11" s="1"/>
  <c r="T59" i="11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L48" i="20"/>
  <c r="L51" i="20" s="1"/>
  <c r="L53" i="20" s="1"/>
  <c r="L56" i="20" s="1"/>
  <c r="L59" i="20" s="1"/>
  <c r="H48" i="9"/>
  <c r="H51" i="9" s="1"/>
  <c r="H53" i="9" s="1"/>
  <c r="H56" i="9" s="1"/>
  <c r="H59" i="9" s="1"/>
  <c r="P48" i="6"/>
  <c r="P51" i="6" s="1"/>
  <c r="P53" i="6" s="1"/>
  <c r="P56" i="6" s="1"/>
  <c r="P59" i="6" s="1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O48" i="15"/>
  <c r="O51" i="15" s="1"/>
  <c r="O53" i="15" s="1"/>
  <c r="O56" i="15" s="1"/>
  <c r="O59" i="15" s="1"/>
  <c r="E48" i="13"/>
  <c r="E51" i="13" s="1"/>
  <c r="E53" i="13" s="1"/>
  <c r="E56" i="13" s="1"/>
  <c r="E59" i="13" s="1"/>
  <c r="D48" i="16"/>
  <c r="D51" i="16" s="1"/>
  <c r="D53" i="16" s="1"/>
  <c r="D56" i="16" s="1"/>
  <c r="D59" i="16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I48" i="14"/>
  <c r="I51" i="14" s="1"/>
  <c r="I53" i="14" s="1"/>
  <c r="I56" i="14" s="1"/>
  <c r="I59" i="14" s="1"/>
  <c r="N48" i="12"/>
  <c r="N51" i="12" s="1"/>
  <c r="N53" i="12" s="1"/>
  <c r="N56" i="12" s="1"/>
  <c r="N59" i="12" s="1"/>
  <c r="T48" i="16"/>
  <c r="T51" i="16" s="1"/>
  <c r="T53" i="16" s="1"/>
  <c r="T56" i="16" s="1"/>
  <c r="T59" i="16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X48" i="21"/>
  <c r="X51" i="21" s="1"/>
  <c r="Z51" i="21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C48" i="9"/>
  <c r="C51" i="9" s="1"/>
  <c r="C53" i="9" s="1"/>
  <c r="C56" i="9" s="1"/>
  <c r="C59" i="9" s="1"/>
  <c r="P48" i="3"/>
  <c r="P51" i="3" s="1"/>
  <c r="P53" i="3" s="1"/>
  <c r="P56" i="3" s="1"/>
  <c r="P59" i="3" s="1"/>
  <c r="Z47" i="3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W48" i="18"/>
  <c r="W51" i="18" s="1"/>
  <c r="W53" i="18" s="1"/>
  <c r="W56" i="18" s="1"/>
  <c r="W59" i="18" s="1"/>
  <c r="N48" i="16"/>
  <c r="N51" i="16" s="1"/>
  <c r="N53" i="16" s="1"/>
  <c r="N56" i="16" s="1"/>
  <c r="N59" i="16" s="1"/>
  <c r="O48" i="14"/>
  <c r="O51" i="14" s="1"/>
  <c r="O53" i="14" s="1"/>
  <c r="O56" i="14" s="1"/>
  <c r="O59" i="14" s="1"/>
  <c r="Y48" i="21"/>
  <c r="Y51" i="21" s="1"/>
  <c r="Y53" i="21" s="1"/>
  <c r="Y56" i="21" s="1"/>
  <c r="Y59" i="21" s="1"/>
  <c r="J48" i="20"/>
  <c r="J51" i="20" s="1"/>
  <c r="J53" i="20" s="1"/>
  <c r="J56" i="20" s="1"/>
  <c r="J59" i="20" s="1"/>
  <c r="X48" i="19"/>
  <c r="X51" i="19" s="1"/>
  <c r="R48" i="15"/>
  <c r="R51" i="15" s="1"/>
  <c r="R53" i="15" s="1"/>
  <c r="R56" i="15" s="1"/>
  <c r="R59" i="15" s="1"/>
  <c r="P48" i="13"/>
  <c r="P51" i="13" s="1"/>
  <c r="P53" i="13" s="1"/>
  <c r="P56" i="13" s="1"/>
  <c r="P59" i="13" s="1"/>
  <c r="X48" i="13"/>
  <c r="X51" i="13" s="1"/>
  <c r="E48" i="8"/>
  <c r="E51" i="8" s="1"/>
  <c r="E53" i="8" s="1"/>
  <c r="E56" i="8" s="1"/>
  <c r="E59" i="8" s="1"/>
  <c r="M48" i="8"/>
  <c r="M51" i="8" s="1"/>
  <c r="M53" i="8" s="1"/>
  <c r="M56" i="8" s="1"/>
  <c r="M59" i="8" s="1"/>
  <c r="L48" i="6"/>
  <c r="L51" i="6" s="1"/>
  <c r="L53" i="6" s="1"/>
  <c r="L56" i="6" s="1"/>
  <c r="L59" i="6" s="1"/>
  <c r="T48" i="6"/>
  <c r="T51" i="6" s="1"/>
  <c r="T53" i="6" s="1"/>
  <c r="T56" i="6" s="1"/>
  <c r="T59" i="6" s="1"/>
  <c r="E48" i="14"/>
  <c r="E51" i="14" s="1"/>
  <c r="E53" i="14" s="1"/>
  <c r="E56" i="14" s="1"/>
  <c r="E59" i="14" s="1"/>
  <c r="J48" i="1"/>
  <c r="J51" i="1" s="1"/>
  <c r="J53" i="1" s="1"/>
  <c r="J56" i="1" s="1"/>
  <c r="J59" i="1" s="1"/>
  <c r="K48" i="17"/>
  <c r="K51" i="17" s="1"/>
  <c r="K53" i="17" s="1"/>
  <c r="K56" i="17" s="1"/>
  <c r="K59" i="17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V48" i="19"/>
  <c r="V51" i="19" s="1"/>
  <c r="V53" i="19" s="1"/>
  <c r="V56" i="19" s="1"/>
  <c r="V59" i="19" s="1"/>
  <c r="D48" i="14"/>
  <c r="D51" i="14" s="1"/>
  <c r="D53" i="14" s="1"/>
  <c r="D56" i="14" s="1"/>
  <c r="D59" i="14" s="1"/>
  <c r="J48" i="13"/>
  <c r="J51" i="13" s="1"/>
  <c r="J53" i="13" s="1"/>
  <c r="J56" i="13" s="1"/>
  <c r="J59" i="13" s="1"/>
  <c r="J48" i="11"/>
  <c r="J51" i="11" s="1"/>
  <c r="J53" i="11" s="1"/>
  <c r="J56" i="11" s="1"/>
  <c r="J59" i="11" s="1"/>
  <c r="Z32" i="1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F48" i="7"/>
  <c r="F51" i="7" s="1"/>
  <c r="F53" i="7" s="1"/>
  <c r="F56" i="7" s="1"/>
  <c r="F59" i="7" s="1"/>
  <c r="E48" i="6"/>
  <c r="E51" i="6" s="1"/>
  <c r="E53" i="6" s="1"/>
  <c r="E56" i="6" s="1"/>
  <c r="E59" i="6" s="1"/>
  <c r="X48" i="14"/>
  <c r="Z32" i="14"/>
  <c r="X48" i="1"/>
  <c r="Z32" i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X48" i="18"/>
  <c r="X48" i="20"/>
  <c r="Z32" i="20"/>
  <c r="Z47" i="19"/>
  <c r="X48" i="16"/>
  <c r="Z32" i="16"/>
  <c r="Z48" i="11"/>
  <c r="X51" i="11"/>
  <c r="X48" i="15"/>
  <c r="Z32" i="15"/>
  <c r="Z48" i="17"/>
  <c r="X51" i="17"/>
  <c r="Z32" i="17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AA48" i="13"/>
  <c r="AA51" i="13" s="1"/>
  <c r="AA53" i="13" s="1"/>
  <c r="AA56" i="13" s="1"/>
  <c r="AA59" i="13" s="1"/>
  <c r="Z47" i="11"/>
  <c r="Z51" i="13"/>
  <c r="X53" i="13"/>
  <c r="X48" i="10"/>
  <c r="Z32" i="10"/>
  <c r="Z48" i="9"/>
  <c r="X51" i="9"/>
  <c r="X48" i="12"/>
  <c r="Z32" i="12"/>
  <c r="X48" i="7"/>
  <c r="Z32" i="7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Z48" i="13"/>
  <c r="Z48" i="8"/>
  <c r="X51" i="8"/>
  <c r="X48" i="6"/>
  <c r="Z32" i="8"/>
  <c r="Z32" i="6"/>
  <c r="X48" i="5"/>
  <c r="Z32" i="5"/>
  <c r="Z32" i="3"/>
  <c r="Z32" i="9"/>
  <c r="Z51" i="2"/>
  <c r="X53" i="2"/>
  <c r="X48" i="3"/>
  <c r="Z48" i="2"/>
  <c r="X48" i="4"/>
  <c r="Z32" i="4"/>
  <c r="J48" i="2"/>
  <c r="J51" i="2" s="1"/>
  <c r="J53" i="2" s="1"/>
  <c r="J56" i="2" s="1"/>
  <c r="J59" i="2" s="1"/>
  <c r="R48" i="2"/>
  <c r="R51" i="2" s="1"/>
  <c r="R53" i="2" s="1"/>
  <c r="R56" i="2" s="1"/>
  <c r="R59" i="2" s="1"/>
  <c r="Z48" i="19" l="1"/>
  <c r="X53" i="21"/>
  <c r="Z53" i="21" s="1"/>
  <c r="Z48" i="21"/>
  <c r="Z48" i="16"/>
  <c r="X51" i="16"/>
  <c r="Z48" i="7"/>
  <c r="X51" i="7"/>
  <c r="X56" i="21"/>
  <c r="X51" i="10"/>
  <c r="Z48" i="10"/>
  <c r="X56" i="13"/>
  <c r="Z53" i="13"/>
  <c r="Z48" i="6"/>
  <c r="X51" i="6"/>
  <c r="Z48" i="1"/>
  <c r="X51" i="1"/>
  <c r="Z48" i="18"/>
  <c r="X51" i="18"/>
  <c r="Z51" i="11"/>
  <c r="X53" i="11"/>
  <c r="Z51" i="19"/>
  <c r="X53" i="19"/>
  <c r="Z48" i="3"/>
  <c r="X51" i="3"/>
  <c r="Z51" i="17"/>
  <c r="X53" i="17"/>
  <c r="Z53" i="2"/>
  <c r="X56" i="2"/>
  <c r="Z51" i="8"/>
  <c r="X53" i="8"/>
  <c r="X51" i="20"/>
  <c r="Z48" i="20"/>
  <c r="Z48" i="12"/>
  <c r="X51" i="12"/>
  <c r="Z48" i="15"/>
  <c r="X51" i="15"/>
  <c r="X53" i="9"/>
  <c r="Z51" i="9"/>
  <c r="Z48" i="4"/>
  <c r="X51" i="4"/>
  <c r="Z48" i="5"/>
  <c r="X51" i="5"/>
  <c r="Z48" i="14"/>
  <c r="X51" i="14"/>
  <c r="Z51" i="12" l="1"/>
  <c r="X53" i="12"/>
  <c r="Z51" i="5"/>
  <c r="X53" i="5"/>
  <c r="Z53" i="9"/>
  <c r="X56" i="9"/>
  <c r="X53" i="18"/>
  <c r="Z51" i="18"/>
  <c r="X53" i="10"/>
  <c r="Z51" i="10"/>
  <c r="Z51" i="1"/>
  <c r="X53" i="1"/>
  <c r="X53" i="20"/>
  <c r="Z51" i="20"/>
  <c r="X56" i="19"/>
  <c r="Z53" i="19"/>
  <c r="Z51" i="15"/>
  <c r="X53" i="15"/>
  <c r="X56" i="11"/>
  <c r="Z53" i="11"/>
  <c r="Z51" i="16"/>
  <c r="X53" i="16"/>
  <c r="X56" i="17"/>
  <c r="Z53" i="17"/>
  <c r="Z51" i="4"/>
  <c r="X53" i="4"/>
  <c r="Z51" i="3"/>
  <c r="X53" i="3"/>
  <c r="Z56" i="21"/>
  <c r="X59" i="21"/>
  <c r="Z59" i="21" s="1"/>
  <c r="X56" i="8"/>
  <c r="Z53" i="8"/>
  <c r="X53" i="6"/>
  <c r="Z51" i="6"/>
  <c r="Z51" i="7"/>
  <c r="X53" i="7"/>
  <c r="X53" i="14"/>
  <c r="Z51" i="14"/>
  <c r="Z56" i="2"/>
  <c r="X59" i="2"/>
  <c r="Z59" i="2" s="1"/>
  <c r="X59" i="13"/>
  <c r="Z59" i="13" s="1"/>
  <c r="Z56" i="13"/>
  <c r="Z56" i="8" l="1"/>
  <c r="X59" i="8"/>
  <c r="Z59" i="8" s="1"/>
  <c r="Z56" i="17"/>
  <c r="X59" i="17"/>
  <c r="Z59" i="17" s="1"/>
  <c r="X59" i="19"/>
  <c r="Z59" i="19" s="1"/>
  <c r="Z56" i="19"/>
  <c r="Z56" i="9"/>
  <c r="X59" i="9"/>
  <c r="Z59" i="9" s="1"/>
  <c r="Z53" i="7"/>
  <c r="X56" i="7"/>
  <c r="Z53" i="1"/>
  <c r="X56" i="1"/>
  <c r="Z53" i="4"/>
  <c r="X56" i="4"/>
  <c r="Z53" i="15"/>
  <c r="X56" i="15"/>
  <c r="Z53" i="12"/>
  <c r="X56" i="12"/>
  <c r="Z53" i="18"/>
  <c r="X56" i="18"/>
  <c r="Z53" i="16"/>
  <c r="X56" i="16"/>
  <c r="X56" i="14"/>
  <c r="Z53" i="14"/>
  <c r="Z53" i="20"/>
  <c r="X56" i="20"/>
  <c r="Z53" i="3"/>
  <c r="X56" i="3"/>
  <c r="Z53" i="5"/>
  <c r="X56" i="5"/>
  <c r="X59" i="11"/>
  <c r="Z59" i="11" s="1"/>
  <c r="Z56" i="11"/>
  <c r="X56" i="6"/>
  <c r="Z53" i="6"/>
  <c r="Z53" i="10"/>
  <c r="X56" i="10"/>
  <c r="Z56" i="15" l="1"/>
  <c r="X59" i="15"/>
  <c r="Z59" i="15" s="1"/>
  <c r="Z56" i="14"/>
  <c r="X59" i="14"/>
  <c r="Z59" i="14" s="1"/>
  <c r="X59" i="16"/>
  <c r="Z59" i="16" s="1"/>
  <c r="Z56" i="16"/>
  <c r="Z56" i="10"/>
  <c r="X59" i="10"/>
  <c r="Z59" i="10" s="1"/>
  <c r="Z56" i="1"/>
  <c r="X59" i="1"/>
  <c r="Z59" i="1" s="1"/>
  <c r="Z56" i="20"/>
  <c r="X59" i="20"/>
  <c r="Z59" i="20" s="1"/>
  <c r="Z56" i="7"/>
  <c r="X59" i="7"/>
  <c r="Z59" i="7" s="1"/>
  <c r="X59" i="5"/>
  <c r="Z59" i="5" s="1"/>
  <c r="Z56" i="5"/>
  <c r="Z56" i="4"/>
  <c r="X59" i="4"/>
  <c r="Z59" i="4" s="1"/>
  <c r="Z56" i="3"/>
  <c r="X59" i="3"/>
  <c r="Z59" i="3" s="1"/>
  <c r="Z56" i="18"/>
  <c r="X59" i="18"/>
  <c r="Z59" i="18" s="1"/>
  <c r="X59" i="12"/>
  <c r="Z59" i="12" s="1"/>
  <c r="Z56" i="12"/>
  <c r="X59" i="6"/>
  <c r="Z59" i="6" s="1"/>
  <c r="Z56" i="6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<sst xmlns="http://schemas.openxmlformats.org/spreadsheetml/2006/main" count="3045" uniqueCount="106">
  <si>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</si>
  <si>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</si>
  <si>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</si>
  <si>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</si>
  <si>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</si>
  <si>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</si>
  <si>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</si>
  <si>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</si>
  <si>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</si>
  <si>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</si>
  <si>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</si>
  <si>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</si>
  <si>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</si>
  <si>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</si>
  <si>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</si>
  <si>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</si>
  <si>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</si>
  <si>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</si>
  <si>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</si>
  <si>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</si>
  <si>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</si>
  <si>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</si>
  <si>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</si>
  <si>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</si>
  <si>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</si>
  <si>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</si>
  <si>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</si>
  <si>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</si>
  <si>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</si>
  <si>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</si>
  <si>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</si>
  <si>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</si>
  <si>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</si>
  <si>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</si>
  <si>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</si>
  <si>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</si>
  <si>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</si>
  <si>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</si>
  <si>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</si>
  <si>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</si>
  <si>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</si>
  <si>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</si>
  <si>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</si>
  <si>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</si>
  <si>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</si>
  <si>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</si>
  <si>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</si>
  <si>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</si>
  <si>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</si>
  <si>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</si>
  <si>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</si>
  <si>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</si>
  <si>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</si>
  <si>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</si>
  <si>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</si>
  <si>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</si>
  <si>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</si>
  <si>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</si>
  <si>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</si>
  <si>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</si>
  <si>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</si>
  <si>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</si>
  <si>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</si>
  <si>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</si>
  <si>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</si>
  <si>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</si>
  <si>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</si>
  <si>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</si>
  <si>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</si>
  <si>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</si>
  <si>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</si>
  <si>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</si>
  <si>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</si>
  <si>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</si>
  <si>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</si>
  <si>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</si>
  <si>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</si>
  <si>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</si>
  <si>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</si>
  <si>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</si>
  <si>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</si>
  <si>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</si>
  <si>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</si>
  <si>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</si>
  <si>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</si>
  <si>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management                                   ) for 2nd Quarter ended 31 December 2024 (Figures Finalised as at 2025/01/29)</t>
  </si>
  <si>
    <t>Mpumalanga: Mkhondo (MP303) - Table C4 Quarterly Budgeted Financial Performance ( Waste management                                   ) for 2nd Quarter ended 31 December 2024 (Figures Finalised as at 2025/01/29)</t>
  </si>
  <si>
    <t>Mpumalanga: Pixley Ka Seme (MP) (MP304) - Table C4 Quarterly Budgeted Financial Performance ( Waste management                                   ) for 2nd Quarter ended 31 December 2024 (Figures Finalised as at 2025/01/29)</t>
  </si>
  <si>
    <t>Mpumalanga: Lekwa (MP305) - Table C4 Quarterly Budgeted Financial Performance ( Waste management                                   ) for 2nd Quarter ended 31 December 2024 (Figures Finalised as at 2025/01/29)</t>
  </si>
  <si>
    <t>Mpumalanga: Dipaleseng (MP306) - Table C4 Quarterly Budgeted Financial Performance ( Waste management                                   ) for 2nd Quarter ended 31 December 2024 (Figures Finalised as at 2025/01/29)</t>
  </si>
  <si>
    <t>Mpumalanga: Govan Mbeki (MP307) - Table C4 Quarterly Budgeted Financial Performance ( Waste management                                   ) for 2nd Quarter ended 31 December 2024 (Figures Finalised as at 2025/01/29)</t>
  </si>
  <si>
    <t>Mpumalanga: Gert Sibande (DC30) - Table C4 Quarterly Budgeted Financial Performance ( Waste management                                   ) for 2nd Quarter ended 31 December 2024 (Figures Finalised as at 2025/01/29)</t>
  </si>
  <si>
    <t>Mpumalanga: Victor Khanye (MP311) - Table C4 Quarterly Budgeted Financial Performance ( Waste management                                   ) for 2nd Quarter ended 31 December 2024 (Figures Finalised as at 2025/01/29)</t>
  </si>
  <si>
    <t>Mpumalanga: Emalahleni (MP) (MP312) - Table C4 Quarterly Budgeted Financial Performance ( Waste management                                   ) for 2nd Quarter ended 31 December 2024 (Figures Finalised as at 2025/01/29)</t>
  </si>
  <si>
    <t>Mpumalanga: Steve Tshwete (MP313) - Table C4 Quarterly Budgeted Financial Performance ( Waste management                                   ) for 2nd Quarter ended 31 December 2024 (Figures Finalised as at 2025/01/29)</t>
  </si>
  <si>
    <t>Mpumalanga: Emakhazeni (MP314) - Table C4 Quarterly Budgeted Financial Performance ( Waste management                                   ) for 2nd Quarter ended 31 December 2024 (Figures Finalised as at 2025/01/29)</t>
  </si>
  <si>
    <t>Mpumalanga: Thembisile Hani (MP315) - Table C4 Quarterly Budgeted Financial Performance ( Waste management                                   ) for 2nd Quarter ended 31 December 2024 (Figures Finalised as at 2025/01/29)</t>
  </si>
  <si>
    <t>Mpumalanga: Dr J.S. Moroka (MP316) - Table C4 Quarterly Budgeted Financial Performance ( Waste management                                   ) for 2nd Quarter ended 31 December 2024 (Figures Finalised as at 2025/01/29)</t>
  </si>
  <si>
    <t>Mpumalanga: Nkangala (DC31) - Table C4 Quarterly Budgeted Financial Performance ( Waste management                                   ) for 2nd Quarter ended 31 December 2024 (Figures Finalised as at 2025/01/29)</t>
  </si>
  <si>
    <t>Mpumalanga: Thaba Chweu (MP321) - Table C4 Quarterly Budgeted Financial Performance ( Waste management                                   ) for 2nd Quarter ended 31 December 2024 (Figures Finalised as at 2025/01/29)</t>
  </si>
  <si>
    <t>Mpumalanga: Nkomazi (MP324) - Table C4 Quarterly Budgeted Financial Performance ( Waste management                                   ) for 2nd Quarter ended 31 December 2024 (Figures Finalised as at 2025/01/29)</t>
  </si>
  <si>
    <t>Mpumalanga: Bushbuckridge (MP325) - Table C4 Quarterly Budgeted Financial Performance ( Waste management                                   ) for 2nd Quarter ended 31 December 2024 (Figures Finalised as at 2025/01/29)</t>
  </si>
  <si>
    <t>Mpumalanga: City of Mbombela (MP326) - Table C4 Quarterly Budgeted Financial Performance ( Waste management                                   ) for 2nd Quarter ended 31 December 2024 (Figures Finalised as at 2025/01/29)</t>
  </si>
  <si>
    <t>Mpumalanga: Ehlanzeni (DC32) - Table C4 Quarterly Budgeted Financial Performance ( Waste management                                   ) for 2nd Quarter ended 31 December 2024 (Figures Finalised as at 2025/01/29)</t>
  </si>
  <si>
    <t>Summary - Table C4 Quarterly Budgeted Financial Performance ( Waste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</si>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</sst>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11543016</v>
      </c>
      <c r="D7" s="20"/>
      <c r="E7" s="21"/>
      <c r="F7" s="22"/>
      <c r="G7" s="22">
        <v>74157</v>
      </c>
      <c r="H7" s="22">
        <v>80995</v>
      </c>
      <c r="I7" s="22">
        <v>75768</v>
      </c>
      <c r="J7" s="22">
        <v>230920</v>
      </c>
      <c r="K7" s="22">
        <v>80766</v>
      </c>
      <c r="L7" s="22">
        <v>80683</v>
      </c>
      <c r="M7" s="22">
        <v>80600</v>
      </c>
      <c r="N7" s="22">
        <v>242049</v>
      </c>
      <c r="O7" s="22"/>
      <c r="P7" s="22"/>
      <c r="Q7" s="22"/>
      <c r="R7" s="22"/>
      <c r="S7" s="22"/>
      <c r="T7" s="22"/>
      <c r="U7" s="22"/>
      <c r="V7" s="22"/>
      <c r="W7" s="22">
        <v>472969</v>
      </c>
      <c r="X7" s="22"/>
      <c r="Y7" s="22">
        <v>472969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690742750</v>
      </c>
      <c r="D9" s="20"/>
      <c r="E9" s="21">
        <v>969552278</v>
      </c>
      <c r="F9" s="22">
        <v>969552278</v>
      </c>
      <c r="G9" s="22">
        <v>73901016</v>
      </c>
      <c r="H9" s="22">
        <v>75033438</v>
      </c>
      <c r="I9" s="22">
        <v>73857324</v>
      </c>
      <c r="J9" s="22">
        <v>222791778</v>
      </c>
      <c r="K9" s="22">
        <v>77362440</v>
      </c>
      <c r="L9" s="22">
        <v>74875485</v>
      </c>
      <c r="M9" s="22">
        <v>75116410</v>
      </c>
      <c r="N9" s="22">
        <v>227354335</v>
      </c>
      <c r="O9" s="22"/>
      <c r="P9" s="22"/>
      <c r="Q9" s="22"/>
      <c r="R9" s="22"/>
      <c r="S9" s="22"/>
      <c r="T9" s="22"/>
      <c r="U9" s="22"/>
      <c r="V9" s="22"/>
      <c r="W9" s="22">
        <v>450146113</v>
      </c>
      <c r="X9" s="22">
        <v>484761297</v>
      </c>
      <c r="Y9" s="22">
        <v>-34615184</v>
      </c>
      <c r="Z9" s="23">
        <v>-7.140665769775759</v>
      </c>
      <c r="AA9" s="20">
        <v>969552278</v>
      </c>
    </row>
    <row r="10" spans="1:27" x14ac:dyDescent="0.25">
      <c r="A10" s="19" t="s">
        <v>38</v>
      </c>
      <c r="B10" s="15" t="s">
        <v>32</v>
      </c>
      <c r="C10" s="20">
        <v>68486</v>
      </c>
      <c r="D10" s="20"/>
      <c r="E10" s="21">
        <v>2</v>
      </c>
      <c r="F10" s="22">
        <v>2</v>
      </c>
      <c r="G10" s="22">
        <v>12711</v>
      </c>
      <c r="H10" s="22">
        <v>10211</v>
      </c>
      <c r="I10" s="22">
        <v>13335</v>
      </c>
      <c r="J10" s="22">
        <v>36257</v>
      </c>
      <c r="K10" s="22"/>
      <c r="L10" s="22">
        <v>445</v>
      </c>
      <c r="M10" s="22">
        <v>1782</v>
      </c>
      <c r="N10" s="22">
        <v>2227</v>
      </c>
      <c r="O10" s="22"/>
      <c r="P10" s="22"/>
      <c r="Q10" s="22"/>
      <c r="R10" s="22"/>
      <c r="S10" s="22"/>
      <c r="T10" s="22"/>
      <c r="U10" s="22"/>
      <c r="V10" s="22"/>
      <c r="W10" s="22">
        <v>38484</v>
      </c>
      <c r="X10" s="22"/>
      <c r="Y10" s="22">
        <v>38484</v>
      </c>
      <c r="Z10" s="23"/>
      <c r="AA10" s="20">
        <v>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63723191</v>
      </c>
      <c r="D13" s="20"/>
      <c r="E13" s="21">
        <v>153679263</v>
      </c>
      <c r="F13" s="22">
        <v>153679263</v>
      </c>
      <c r="G13" s="22">
        <v>9479126</v>
      </c>
      <c r="H13" s="22">
        <v>9075547</v>
      </c>
      <c r="I13" s="22">
        <v>9707502</v>
      </c>
      <c r="J13" s="22">
        <v>28262175</v>
      </c>
      <c r="K13" s="22">
        <v>9770247</v>
      </c>
      <c r="L13" s="22">
        <v>9672392</v>
      </c>
      <c r="M13" s="22">
        <v>9816651</v>
      </c>
      <c r="N13" s="22">
        <v>29259290</v>
      </c>
      <c r="O13" s="22"/>
      <c r="P13" s="22"/>
      <c r="Q13" s="22"/>
      <c r="R13" s="22"/>
      <c r="S13" s="22"/>
      <c r="T13" s="22"/>
      <c r="U13" s="22"/>
      <c r="V13" s="22"/>
      <c r="W13" s="22">
        <v>57521465</v>
      </c>
      <c r="X13" s="22">
        <v>76839636</v>
      </c>
      <c r="Y13" s="22">
        <v>-19318171</v>
      </c>
      <c r="Z13" s="23">
        <v>-25.140893431613858</v>
      </c>
      <c r="AA13" s="20">
        <v>153679263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41183</v>
      </c>
      <c r="D17" s="20"/>
      <c r="E17" s="21">
        <v>36787</v>
      </c>
      <c r="F17" s="22">
        <v>36787</v>
      </c>
      <c r="G17" s="22">
        <v>3857</v>
      </c>
      <c r="H17" s="22">
        <v>5014</v>
      </c>
      <c r="I17" s="22">
        <v>2314</v>
      </c>
      <c r="J17" s="22">
        <v>11185</v>
      </c>
      <c r="K17" s="22">
        <v>1928</v>
      </c>
      <c r="L17" s="22">
        <v>3086</v>
      </c>
      <c r="M17" s="22">
        <v>2538</v>
      </c>
      <c r="N17" s="22">
        <v>7552</v>
      </c>
      <c r="O17" s="22"/>
      <c r="P17" s="22"/>
      <c r="Q17" s="22"/>
      <c r="R17" s="22"/>
      <c r="S17" s="22"/>
      <c r="T17" s="22"/>
      <c r="U17" s="22"/>
      <c r="V17" s="22"/>
      <c r="W17" s="22">
        <v>18737</v>
      </c>
      <c r="X17" s="22">
        <v>18390</v>
      </c>
      <c r="Y17" s="22">
        <v>347</v>
      </c>
      <c r="Z17" s="23">
        <v>1.8868950516585099</v>
      </c>
      <c r="AA17" s="20">
        <v>36787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6174</v>
      </c>
      <c r="L19" s="22"/>
      <c r="M19" s="22"/>
      <c r="N19" s="22">
        <v>6174</v>
      </c>
      <c r="O19" s="22"/>
      <c r="P19" s="22"/>
      <c r="Q19" s="22"/>
      <c r="R19" s="22"/>
      <c r="S19" s="22"/>
      <c r="T19" s="22"/>
      <c r="U19" s="22"/>
      <c r="V19" s="22"/>
      <c r="W19" s="22">
        <v>6174</v>
      </c>
      <c r="X19" s="22"/>
      <c r="Y19" s="22">
        <v>6174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425003607</v>
      </c>
      <c r="D25" s="20"/>
      <c r="E25" s="21">
        <v>397646326</v>
      </c>
      <c r="F25" s="22">
        <v>397646326</v>
      </c>
      <c r="G25" s="22">
        <v>61954066</v>
      </c>
      <c r="H25" s="22">
        <v>216572700</v>
      </c>
      <c r="I25" s="22">
        <v>1218992</v>
      </c>
      <c r="J25" s="22">
        <v>279745758</v>
      </c>
      <c r="K25" s="22">
        <v>215617</v>
      </c>
      <c r="L25" s="22">
        <v>730187</v>
      </c>
      <c r="M25" s="22">
        <v>53048166</v>
      </c>
      <c r="N25" s="22">
        <v>53993970</v>
      </c>
      <c r="O25" s="22"/>
      <c r="P25" s="22"/>
      <c r="Q25" s="22"/>
      <c r="R25" s="22"/>
      <c r="S25" s="22"/>
      <c r="T25" s="22"/>
      <c r="U25" s="22"/>
      <c r="V25" s="22"/>
      <c r="W25" s="22">
        <v>333739728</v>
      </c>
      <c r="X25" s="22">
        <v>199284662</v>
      </c>
      <c r="Y25" s="22">
        <v>134455066</v>
      </c>
      <c r="Z25" s="23">
        <v>67.468848154505736</v>
      </c>
      <c r="AA25" s="20">
        <v>397646326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2961235</v>
      </c>
      <c r="D28" s="20"/>
      <c r="E28" s="21">
        <v>1126000</v>
      </c>
      <c r="F28" s="22">
        <v>1126000</v>
      </c>
      <c r="G28" s="22">
        <v>883790</v>
      </c>
      <c r="H28" s="22">
        <v>636538</v>
      </c>
      <c r="I28" s="22">
        <v>153023</v>
      </c>
      <c r="J28" s="22">
        <v>1673351</v>
      </c>
      <c r="K28" s="22">
        <v>78250</v>
      </c>
      <c r="L28" s="22">
        <v>-271446</v>
      </c>
      <c r="M28" s="22">
        <v>-28801</v>
      </c>
      <c r="N28" s="22">
        <v>-221997</v>
      </c>
      <c r="O28" s="22"/>
      <c r="P28" s="22"/>
      <c r="Q28" s="22"/>
      <c r="R28" s="22"/>
      <c r="S28" s="22"/>
      <c r="T28" s="22"/>
      <c r="U28" s="22"/>
      <c r="V28" s="22"/>
      <c r="W28" s="22">
        <v>1451354</v>
      </c>
      <c r="X28" s="22">
        <v>562998</v>
      </c>
      <c r="Y28" s="22">
        <v>888356</v>
      </c>
      <c r="Z28" s="23">
        <v>157.79025857995944</v>
      </c>
      <c r="AA28" s="20">
        <v>1126000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115296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1194198764</v>
      </c>
      <c r="D32" s="29">
        <f t="shared" ref="D32:Y32" si="0">SUM(D6:D31)</f>
        <v>0</v>
      </c>
      <c r="E32" s="30">
        <f t="shared" si="0"/>
        <v>1522040656</v>
      </c>
      <c r="F32" s="31">
        <f t="shared" si="0"/>
        <v>1522040656</v>
      </c>
      <c r="G32" s="31">
        <f t="shared" si="0"/>
        <v>146308723</v>
      </c>
      <c r="H32" s="31">
        <f t="shared" si="0"/>
        <v>301414443</v>
      </c>
      <c r="I32" s="31">
        <f t="shared" si="0"/>
        <v>85028258</v>
      </c>
      <c r="J32" s="31">
        <f t="shared" si="0"/>
        <v>532751424</v>
      </c>
      <c r="K32" s="31">
        <f t="shared" si="0"/>
        <v>87515422</v>
      </c>
      <c r="L32" s="31">
        <f t="shared" si="0"/>
        <v>85090832</v>
      </c>
      <c r="M32" s="31">
        <f t="shared" si="0"/>
        <v>138037346</v>
      </c>
      <c r="N32" s="31">
        <f t="shared" si="0"/>
        <v>310643600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843395024</v>
      </c>
      <c r="X32" s="31">
        <f t="shared" si="0"/>
        <v>761466983</v>
      </c>
      <c r="Y32" s="31">
        <f t="shared" si="0"/>
        <v>81928041</v>
      </c>
      <c r="Z32" s="32">
        <f>+IF(X32&lt;&gt;0,+(Y32/X32)*100,0)</f>
        <v>10.759237475697617</v>
      </c>
      <c r="AA32" s="29">
        <f>SUM(AA6:AA31)</f>
        <v>1522040656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628229187</v>
      </c>
      <c r="D34" s="20"/>
      <c r="E34" s="21">
        <v>745082960</v>
      </c>
      <c r="F34" s="22">
        <v>745082960</v>
      </c>
      <c r="G34" s="22">
        <v>48394424</v>
      </c>
      <c r="H34" s="22">
        <v>55156295</v>
      </c>
      <c r="I34" s="22">
        <v>58557849</v>
      </c>
      <c r="J34" s="22">
        <v>162108568</v>
      </c>
      <c r="K34" s="22">
        <v>58203549</v>
      </c>
      <c r="L34" s="22">
        <v>73967697</v>
      </c>
      <c r="M34" s="22">
        <v>59869642</v>
      </c>
      <c r="N34" s="22">
        <v>192040888</v>
      </c>
      <c r="O34" s="22"/>
      <c r="P34" s="22"/>
      <c r="Q34" s="22"/>
      <c r="R34" s="22"/>
      <c r="S34" s="22"/>
      <c r="T34" s="22"/>
      <c r="U34" s="22"/>
      <c r="V34" s="22"/>
      <c r="W34" s="22">
        <v>354149456</v>
      </c>
      <c r="X34" s="22">
        <v>372855438</v>
      </c>
      <c r="Y34" s="22">
        <v>-18705982</v>
      </c>
      <c r="Z34" s="23">
        <v>-5.0169529778991713</v>
      </c>
      <c r="AA34" s="20">
        <v>745082960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65154393</v>
      </c>
      <c r="D37" s="20"/>
      <c r="E37" s="21">
        <v>41212634</v>
      </c>
      <c r="F37" s="22">
        <v>41212634</v>
      </c>
      <c r="G37" s="22">
        <v>1276605</v>
      </c>
      <c r="H37" s="22">
        <v>4814187</v>
      </c>
      <c r="I37" s="22">
        <v>5739787</v>
      </c>
      <c r="J37" s="22">
        <v>11830579</v>
      </c>
      <c r="K37" s="22">
        <v>4282423</v>
      </c>
      <c r="L37" s="22">
        <v>5540385</v>
      </c>
      <c r="M37" s="22">
        <v>2870516</v>
      </c>
      <c r="N37" s="22">
        <v>12693324</v>
      </c>
      <c r="O37" s="22"/>
      <c r="P37" s="22"/>
      <c r="Q37" s="22"/>
      <c r="R37" s="22"/>
      <c r="S37" s="22"/>
      <c r="T37" s="22"/>
      <c r="U37" s="22"/>
      <c r="V37" s="22"/>
      <c r="W37" s="22">
        <v>24523903</v>
      </c>
      <c r="X37" s="22">
        <v>20603705</v>
      </c>
      <c r="Y37" s="22">
        <v>3920198</v>
      </c>
      <c r="Z37" s="23">
        <v>19.026665349751415</v>
      </c>
      <c r="AA37" s="20">
        <v>41212634</v>
      </c>
    </row>
    <row r="38" spans="1:27" x14ac:dyDescent="0.25">
      <c r="A38" s="19" t="s">
        <v>64</v>
      </c>
      <c r="B38" s="15" t="s">
        <v>32</v>
      </c>
      <c r="C38" s="20">
        <v>131610390</v>
      </c>
      <c r="D38" s="20"/>
      <c r="E38" s="21">
        <v>308645609</v>
      </c>
      <c r="F38" s="22">
        <v>308645609</v>
      </c>
      <c r="G38" s="22">
        <v>797</v>
      </c>
      <c r="H38" s="22"/>
      <c r="I38" s="22"/>
      <c r="J38" s="22">
        <v>797</v>
      </c>
      <c r="K38" s="22">
        <v>1854</v>
      </c>
      <c r="L38" s="22">
        <v>-771</v>
      </c>
      <c r="M38" s="22">
        <v>4355</v>
      </c>
      <c r="N38" s="22">
        <v>5438</v>
      </c>
      <c r="O38" s="22"/>
      <c r="P38" s="22"/>
      <c r="Q38" s="22"/>
      <c r="R38" s="22"/>
      <c r="S38" s="22"/>
      <c r="T38" s="22"/>
      <c r="U38" s="22"/>
      <c r="V38" s="22"/>
      <c r="W38" s="22">
        <v>6235</v>
      </c>
      <c r="X38" s="22">
        <v>154270257</v>
      </c>
      <c r="Y38" s="22">
        <v>-154264022</v>
      </c>
      <c r="Z38" s="23">
        <v>-99.99595839138324</v>
      </c>
      <c r="AA38" s="20">
        <v>308645609</v>
      </c>
    </row>
    <row r="39" spans="1:27" x14ac:dyDescent="0.25">
      <c r="A39" s="19" t="s">
        <v>65</v>
      </c>
      <c r="B39" s="15" t="s">
        <v>32</v>
      </c>
      <c r="C39" s="20">
        <v>78826995</v>
      </c>
      <c r="D39" s="20"/>
      <c r="E39" s="21">
        <v>62211904</v>
      </c>
      <c r="F39" s="22">
        <v>62211904</v>
      </c>
      <c r="G39" s="22">
        <v>1268528</v>
      </c>
      <c r="H39" s="22">
        <v>3373209</v>
      </c>
      <c r="I39" s="22">
        <v>3860328</v>
      </c>
      <c r="J39" s="22">
        <v>8502065</v>
      </c>
      <c r="K39" s="22">
        <v>2320869</v>
      </c>
      <c r="L39" s="22">
        <v>2301522</v>
      </c>
      <c r="M39" s="22">
        <v>2353869</v>
      </c>
      <c r="N39" s="22">
        <v>6976260</v>
      </c>
      <c r="O39" s="22"/>
      <c r="P39" s="22"/>
      <c r="Q39" s="22"/>
      <c r="R39" s="22"/>
      <c r="S39" s="22"/>
      <c r="T39" s="22"/>
      <c r="U39" s="22"/>
      <c r="V39" s="22"/>
      <c r="W39" s="22">
        <v>15478325</v>
      </c>
      <c r="X39" s="22">
        <v>31105974</v>
      </c>
      <c r="Y39" s="22">
        <v>-15627649</v>
      </c>
      <c r="Z39" s="23">
        <v>-50.240024633210325</v>
      </c>
      <c r="AA39" s="20">
        <v>62211904</v>
      </c>
    </row>
    <row r="40" spans="1:27" x14ac:dyDescent="0.25">
      <c r="A40" s="19" t="s">
        <v>40</v>
      </c>
      <c r="B40" s="15" t="s">
        <v>32</v>
      </c>
      <c r="C40" s="20">
        <v>42417803</v>
      </c>
      <c r="D40" s="20"/>
      <c r="E40" s="21">
        <v>10921178</v>
      </c>
      <c r="F40" s="22">
        <v>10921178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5460588</v>
      </c>
      <c r="Y40" s="22">
        <v>-5460588</v>
      </c>
      <c r="Z40" s="23">
        <v>-100</v>
      </c>
      <c r="AA40" s="20">
        <v>10921178</v>
      </c>
    </row>
    <row r="41" spans="1:27" x14ac:dyDescent="0.25">
      <c r="A41" s="19" t="s">
        <v>66</v>
      </c>
      <c r="B41" s="15" t="s">
        <v>32</v>
      </c>
      <c r="C41" s="20">
        <v>193328458</v>
      </c>
      <c r="D41" s="20"/>
      <c r="E41" s="21">
        <v>146904509</v>
      </c>
      <c r="F41" s="22">
        <v>146904509</v>
      </c>
      <c r="G41" s="22">
        <v>4958407</v>
      </c>
      <c r="H41" s="22">
        <v>7730215</v>
      </c>
      <c r="I41" s="22">
        <v>11417262</v>
      </c>
      <c r="J41" s="22">
        <v>24105884</v>
      </c>
      <c r="K41" s="22">
        <v>19763058</v>
      </c>
      <c r="L41" s="22">
        <v>11603478</v>
      </c>
      <c r="M41" s="22">
        <v>21332070</v>
      </c>
      <c r="N41" s="22">
        <v>52698606</v>
      </c>
      <c r="O41" s="22"/>
      <c r="P41" s="22"/>
      <c r="Q41" s="22"/>
      <c r="R41" s="22"/>
      <c r="S41" s="22"/>
      <c r="T41" s="22"/>
      <c r="U41" s="22"/>
      <c r="V41" s="22"/>
      <c r="W41" s="22">
        <v>76804490</v>
      </c>
      <c r="X41" s="22">
        <v>73774038</v>
      </c>
      <c r="Y41" s="22">
        <v>3030452</v>
      </c>
      <c r="Z41" s="23">
        <v>4.107748582231598</v>
      </c>
      <c r="AA41" s="20">
        <v>146904509</v>
      </c>
    </row>
    <row r="42" spans="1:27" x14ac:dyDescent="0.25">
      <c r="A42" s="19" t="s">
        <v>67</v>
      </c>
      <c r="B42" s="15" t="s">
        <v>32</v>
      </c>
      <c r="C42" s="20">
        <v>7831433</v>
      </c>
      <c r="D42" s="20"/>
      <c r="E42" s="21">
        <v>6000000</v>
      </c>
      <c r="F42" s="22">
        <v>6000000</v>
      </c>
      <c r="G42" s="22"/>
      <c r="H42" s="22">
        <v>1100950</v>
      </c>
      <c r="I42" s="22">
        <v>574400</v>
      </c>
      <c r="J42" s="22">
        <v>1675350</v>
      </c>
      <c r="K42" s="22"/>
      <c r="L42" s="22">
        <v>571950</v>
      </c>
      <c r="M42" s="22">
        <v>570250</v>
      </c>
      <c r="N42" s="22">
        <v>1142200</v>
      </c>
      <c r="O42" s="22"/>
      <c r="P42" s="22"/>
      <c r="Q42" s="22"/>
      <c r="R42" s="22"/>
      <c r="S42" s="22"/>
      <c r="T42" s="22"/>
      <c r="U42" s="22"/>
      <c r="V42" s="22"/>
      <c r="W42" s="22">
        <v>2817550</v>
      </c>
      <c r="X42" s="22">
        <v>2994615</v>
      </c>
      <c r="Y42" s="22">
        <v>-177065</v>
      </c>
      <c r="Z42" s="23">
        <v>-5.9127801069586576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>
        <v>74983612</v>
      </c>
      <c r="D43" s="20"/>
      <c r="E43" s="21">
        <v>25693717</v>
      </c>
      <c r="F43" s="22">
        <v>25693717</v>
      </c>
      <c r="G43" s="22">
        <v>110540</v>
      </c>
      <c r="H43" s="22">
        <v>116110</v>
      </c>
      <c r="I43" s="22">
        <v>14417</v>
      </c>
      <c r="J43" s="22">
        <v>241067</v>
      </c>
      <c r="K43" s="22">
        <v>83898</v>
      </c>
      <c r="L43" s="22">
        <v>514888</v>
      </c>
      <c r="M43" s="22">
        <v>623121</v>
      </c>
      <c r="N43" s="22">
        <v>1221907</v>
      </c>
      <c r="O43" s="22"/>
      <c r="P43" s="22"/>
      <c r="Q43" s="22"/>
      <c r="R43" s="22"/>
      <c r="S43" s="22"/>
      <c r="T43" s="22"/>
      <c r="U43" s="22"/>
      <c r="V43" s="22"/>
      <c r="W43" s="22">
        <v>1462974</v>
      </c>
      <c r="X43" s="22">
        <v>12817498</v>
      </c>
      <c r="Y43" s="22">
        <v>-11354524</v>
      </c>
      <c r="Z43" s="23">
        <v>-88.586118757342504</v>
      </c>
      <c r="AA43" s="20">
        <v>25693717</v>
      </c>
    </row>
    <row r="44" spans="1:27" x14ac:dyDescent="0.25">
      <c r="A44" s="19" t="s">
        <v>69</v>
      </c>
      <c r="B44" s="15" t="s">
        <v>32</v>
      </c>
      <c r="C44" s="20">
        <v>48979369</v>
      </c>
      <c r="D44" s="20"/>
      <c r="E44" s="21">
        <v>88849075</v>
      </c>
      <c r="F44" s="22">
        <v>88849075</v>
      </c>
      <c r="G44" s="22">
        <v>1384688</v>
      </c>
      <c r="H44" s="22">
        <v>3263384</v>
      </c>
      <c r="I44" s="22">
        <v>2029726</v>
      </c>
      <c r="J44" s="22">
        <v>6677798</v>
      </c>
      <c r="K44" s="22">
        <v>6483485</v>
      </c>
      <c r="L44" s="22">
        <v>3854269</v>
      </c>
      <c r="M44" s="22">
        <v>4131458</v>
      </c>
      <c r="N44" s="22">
        <v>14469212</v>
      </c>
      <c r="O44" s="22"/>
      <c r="P44" s="22"/>
      <c r="Q44" s="22"/>
      <c r="R44" s="22"/>
      <c r="S44" s="22"/>
      <c r="T44" s="22"/>
      <c r="U44" s="22"/>
      <c r="V44" s="22"/>
      <c r="W44" s="22">
        <v>21147010</v>
      </c>
      <c r="X44" s="22">
        <v>44197169</v>
      </c>
      <c r="Y44" s="22">
        <v>-23050159</v>
      </c>
      <c r="Z44" s="23">
        <v>-52.153021384695478</v>
      </c>
      <c r="AA44" s="20">
        <v>88849075</v>
      </c>
    </row>
    <row r="45" spans="1:27" x14ac:dyDescent="0.25">
      <c r="A45" s="19" t="s">
        <v>70</v>
      </c>
      <c r="B45" s="15" t="s">
        <v>32</v>
      </c>
      <c r="C45" s="20">
        <v>107253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-5956371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1265512522</v>
      </c>
      <c r="D47" s="29">
        <f t="shared" ref="D47:Y47" si="1">SUM(D34:D46)</f>
        <v>0</v>
      </c>
      <c r="E47" s="30">
        <f t="shared" si="1"/>
        <v>1435521586</v>
      </c>
      <c r="F47" s="31">
        <f t="shared" si="1"/>
        <v>1435521586</v>
      </c>
      <c r="G47" s="31">
        <f t="shared" si="1"/>
        <v>57393989</v>
      </c>
      <c r="H47" s="31">
        <f t="shared" si="1"/>
        <v>75554350</v>
      </c>
      <c r="I47" s="31">
        <f t="shared" si="1"/>
        <v>82193769</v>
      </c>
      <c r="J47" s="31">
        <f t="shared" si="1"/>
        <v>215142108</v>
      </c>
      <c r="K47" s="31">
        <f t="shared" si="1"/>
        <v>91139136</v>
      </c>
      <c r="L47" s="31">
        <f t="shared" si="1"/>
        <v>98353418</v>
      </c>
      <c r="M47" s="31">
        <f t="shared" si="1"/>
        <v>91755281</v>
      </c>
      <c r="N47" s="31">
        <f t="shared" si="1"/>
        <v>281247835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496389943</v>
      </c>
      <c r="X47" s="31">
        <f t="shared" si="1"/>
        <v>718079282</v>
      </c>
      <c r="Y47" s="31">
        <f t="shared" si="1"/>
        <v>-221689339</v>
      </c>
      <c r="Z47" s="32">
        <f>+IF(X47&lt;&gt;0,+(Y47/X47)*100,0)</f>
        <v>-30.872543541786797</v>
      </c>
      <c r="AA47" s="29">
        <f>SUM(AA34:AA46)</f>
        <v>1435521586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-71313758</v>
      </c>
      <c r="D48" s="39">
        <f t="shared" si="2"/>
        <v>0</v>
      </c>
      <c r="E48" s="40">
        <f t="shared" si="2"/>
        <v>86519070</v>
      </c>
      <c r="F48" s="41">
        <f t="shared" si="2"/>
        <v>86519070</v>
      </c>
      <c r="G48" s="41">
        <f t="shared" si="2"/>
        <v>88914734</v>
      </c>
      <c r="H48" s="41">
        <f t="shared" si="2"/>
        <v>225860093</v>
      </c>
      <c r="I48" s="41">
        <f t="shared" si="2"/>
        <v>2834489</v>
      </c>
      <c r="J48" s="41">
        <f t="shared" si="2"/>
        <v>317609316</v>
      </c>
      <c r="K48" s="41">
        <f t="shared" si="2"/>
        <v>-3623714</v>
      </c>
      <c r="L48" s="41">
        <f t="shared" si="2"/>
        <v>-13262586</v>
      </c>
      <c r="M48" s="41">
        <f t="shared" si="2"/>
        <v>46282065</v>
      </c>
      <c r="N48" s="41">
        <f t="shared" si="2"/>
        <v>29395765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347005081</v>
      </c>
      <c r="X48" s="41">
        <f t="shared" si="2"/>
        <v>43387701</v>
      </c>
      <c r="Y48" s="41">
        <f t="shared" si="2"/>
        <v>303617380</v>
      </c>
      <c r="Z48" s="42">
        <f>+IF(X48&lt;&gt;0,+(Y48/X48)*100,0)</f>
        <v>699.77752451092078</v>
      </c>
      <c r="AA48" s="39">
        <f>+AA32-AA47</f>
        <v>86519070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1002783</v>
      </c>
      <c r="F49" s="22">
        <v>1002783</v>
      </c>
      <c r="G49" s="22">
        <v>108569</v>
      </c>
      <c r="H49" s="22">
        <v>-108569</v>
      </c>
      <c r="I49" s="22"/>
      <c r="J49" s="22"/>
      <c r="K49" s="22">
        <v>8457632</v>
      </c>
      <c r="L49" s="22"/>
      <c r="M49" s="22">
        <v>14167914</v>
      </c>
      <c r="N49" s="22">
        <v>22625546</v>
      </c>
      <c r="O49" s="22"/>
      <c r="P49" s="22"/>
      <c r="Q49" s="22"/>
      <c r="R49" s="22"/>
      <c r="S49" s="22"/>
      <c r="T49" s="22"/>
      <c r="U49" s="22"/>
      <c r="V49" s="22"/>
      <c r="W49" s="22">
        <v>22625546</v>
      </c>
      <c r="X49" s="22">
        <v>501390</v>
      </c>
      <c r="Y49" s="22">
        <v>22124156</v>
      </c>
      <c r="Z49" s="23">
        <v>4412.5642713257139</v>
      </c>
      <c r="AA49" s="20">
        <v>1002783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-71313758</v>
      </c>
      <c r="D51" s="48">
        <f t="shared" si="3"/>
        <v>0</v>
      </c>
      <c r="E51" s="49">
        <f t="shared" si="3"/>
        <v>87521853</v>
      </c>
      <c r="F51" s="50">
        <f t="shared" si="3"/>
        <v>87521853</v>
      </c>
      <c r="G51" s="50">
        <f t="shared" si="3"/>
        <v>89023303</v>
      </c>
      <c r="H51" s="50">
        <f t="shared" si="3"/>
        <v>225751524</v>
      </c>
      <c r="I51" s="50">
        <f t="shared" si="3"/>
        <v>2834489</v>
      </c>
      <c r="J51" s="50">
        <f t="shared" si="3"/>
        <v>317609316</v>
      </c>
      <c r="K51" s="50">
        <f t="shared" si="3"/>
        <v>4833918</v>
      </c>
      <c r="L51" s="50">
        <f t="shared" si="3"/>
        <v>-13262586</v>
      </c>
      <c r="M51" s="50">
        <f t="shared" si="3"/>
        <v>60449979</v>
      </c>
      <c r="N51" s="50">
        <f t="shared" si="3"/>
        <v>52021311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369630627</v>
      </c>
      <c r="X51" s="50">
        <f t="shared" si="3"/>
        <v>43889091</v>
      </c>
      <c r="Y51" s="50">
        <f t="shared" si="3"/>
        <v>325741536</v>
      </c>
      <c r="Z51" s="51">
        <f>+IF(X51&lt;&gt;0,+(Y51/X51)*100,0)</f>
        <v>742.19248696674981</v>
      </c>
      <c r="AA51" s="48">
        <f>SUM(AA48:AA50)</f>
        <v>87521853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-71313758</v>
      </c>
      <c r="D53" s="54">
        <f>+D51-D52</f>
        <v>0</v>
      </c>
      <c r="E53" s="55">
        <f t="shared" si="4"/>
        <v>87521853</v>
      </c>
      <c r="F53" s="56">
        <f t="shared" si="4"/>
        <v>87521853</v>
      </c>
      <c r="G53" s="56">
        <f t="shared" si="4"/>
        <v>89023303</v>
      </c>
      <c r="H53" s="56">
        <f t="shared" si="4"/>
        <v>225751524</v>
      </c>
      <c r="I53" s="56">
        <f t="shared" si="4"/>
        <v>2834489</v>
      </c>
      <c r="J53" s="56">
        <f t="shared" si="4"/>
        <v>317609316</v>
      </c>
      <c r="K53" s="56">
        <f t="shared" si="4"/>
        <v>4833918</v>
      </c>
      <c r="L53" s="56">
        <f t="shared" si="4"/>
        <v>-13262586</v>
      </c>
      <c r="M53" s="56">
        <f t="shared" si="4"/>
        <v>60449979</v>
      </c>
      <c r="N53" s="56">
        <f t="shared" si="4"/>
        <v>52021311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369630627</v>
      </c>
      <c r="X53" s="56">
        <f t="shared" si="4"/>
        <v>43889091</v>
      </c>
      <c r="Y53" s="56">
        <f t="shared" si="4"/>
        <v>325741536</v>
      </c>
      <c r="Z53" s="57">
        <f>+IF(X53&lt;&gt;0,+(Y53/X53)*100,0)</f>
        <v>742.19248696674981</v>
      </c>
      <c r="AA53" s="54">
        <f>+AA51-AA52</f>
        <v>87521853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-71313758</v>
      </c>
      <c r="D56" s="48">
        <f>SUM(D53:D55)</f>
        <v>0</v>
      </c>
      <c r="E56" s="49">
        <f t="shared" si="5"/>
        <v>87521853</v>
      </c>
      <c r="F56" s="50">
        <f t="shared" si="5"/>
        <v>87521853</v>
      </c>
      <c r="G56" s="50">
        <f t="shared" si="5"/>
        <v>89023303</v>
      </c>
      <c r="H56" s="50">
        <f t="shared" si="5"/>
        <v>225751524</v>
      </c>
      <c r="I56" s="50">
        <f t="shared" si="5"/>
        <v>2834489</v>
      </c>
      <c r="J56" s="50">
        <f t="shared" si="5"/>
        <v>317609316</v>
      </c>
      <c r="K56" s="50">
        <f t="shared" si="5"/>
        <v>4833918</v>
      </c>
      <c r="L56" s="50">
        <f t="shared" si="5"/>
        <v>-13262586</v>
      </c>
      <c r="M56" s="50">
        <f t="shared" si="5"/>
        <v>60449979</v>
      </c>
      <c r="N56" s="50">
        <f t="shared" si="5"/>
        <v>52021311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369630627</v>
      </c>
      <c r="X56" s="50">
        <f t="shared" si="5"/>
        <v>43889091</v>
      </c>
      <c r="Y56" s="50">
        <f t="shared" si="5"/>
        <v>325741536</v>
      </c>
      <c r="Z56" s="51">
        <f>+IF(X56&lt;&gt;0,+(Y56/X56)*100,0)</f>
        <v>742.19248696674981</v>
      </c>
      <c r="AA56" s="48">
        <f>SUM(AA53:AA55)</f>
        <v>87521853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-71313758</v>
      </c>
      <c r="D59" s="65">
        <f>SUM(D56:D58)</f>
        <v>0</v>
      </c>
      <c r="E59" s="66">
        <f t="shared" si="6"/>
        <v>87521853</v>
      </c>
      <c r="F59" s="67">
        <f t="shared" si="6"/>
        <v>87521853</v>
      </c>
      <c r="G59" s="67">
        <f t="shared" si="6"/>
        <v>89023303</v>
      </c>
      <c r="H59" s="67">
        <f t="shared" si="6"/>
        <v>225751524</v>
      </c>
      <c r="I59" s="67">
        <f t="shared" si="6"/>
        <v>2834489</v>
      </c>
      <c r="J59" s="67">
        <f t="shared" si="6"/>
        <v>317609316</v>
      </c>
      <c r="K59" s="67">
        <f t="shared" si="6"/>
        <v>4833918</v>
      </c>
      <c r="L59" s="67">
        <f t="shared" si="6"/>
        <v>-13262586</v>
      </c>
      <c r="M59" s="67">
        <f t="shared" si="6"/>
        <v>60449979</v>
      </c>
      <c r="N59" s="67">
        <f t="shared" si="6"/>
        <v>52021311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369630627</v>
      </c>
      <c r="X59" s="67">
        <f t="shared" si="6"/>
        <v>43889091</v>
      </c>
      <c r="Y59" s="67">
        <f t="shared" si="6"/>
        <v>325741536</v>
      </c>
      <c r="Z59" s="68">
        <f>+IF(X59&lt;&gt;0,+(Y59/X59)*100,0)</f>
        <v>742.19248696674981</v>
      </c>
      <c r="AA59" s="65">
        <f>SUM(AA56:AA58)</f>
        <v>87521853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9622741</v>
      </c>
      <c r="D9" s="20"/>
      <c r="E9" s="21">
        <v>13484136</v>
      </c>
      <c r="F9" s="22">
        <v>13484136</v>
      </c>
      <c r="G9" s="22">
        <v>1022610</v>
      </c>
      <c r="H9" s="22">
        <v>-409</v>
      </c>
      <c r="I9" s="22">
        <v>964620</v>
      </c>
      <c r="J9" s="22">
        <v>1986821</v>
      </c>
      <c r="K9" s="22">
        <v>997630</v>
      </c>
      <c r="L9" s="22">
        <v>1004032</v>
      </c>
      <c r="M9" s="22">
        <v>1051710</v>
      </c>
      <c r="N9" s="22">
        <v>3053372</v>
      </c>
      <c r="O9" s="22"/>
      <c r="P9" s="22"/>
      <c r="Q9" s="22"/>
      <c r="R9" s="22"/>
      <c r="S9" s="22"/>
      <c r="T9" s="22"/>
      <c r="U9" s="22"/>
      <c r="V9" s="22"/>
      <c r="W9" s="22">
        <v>5040193</v>
      </c>
      <c r="X9" s="22">
        <v>6742068</v>
      </c>
      <c r="Y9" s="22">
        <v>-1701875</v>
      </c>
      <c r="Z9" s="23">
        <v>-25.242625853076532</v>
      </c>
      <c r="AA9" s="20">
        <v>13484136</v>
      </c>
    </row>
    <row r="10" spans="1:27" x14ac:dyDescent="0.25">
      <c r="A10" s="19" t="s">
        <v>38</v>
      </c>
      <c r="B10" s="15" t="s">
        <v>32</v>
      </c>
      <c r="C10" s="20">
        <v>68486</v>
      </c>
      <c r="D10" s="20"/>
      <c r="E10" s="21"/>
      <c r="F10" s="22"/>
      <c r="G10" s="22">
        <v>12711</v>
      </c>
      <c r="H10" s="22">
        <v>10211</v>
      </c>
      <c r="I10" s="22">
        <v>13335</v>
      </c>
      <c r="J10" s="22">
        <v>36257</v>
      </c>
      <c r="K10" s="22"/>
      <c r="L10" s="22">
        <v>445</v>
      </c>
      <c r="M10" s="22">
        <v>1782</v>
      </c>
      <c r="N10" s="22">
        <v>2227</v>
      </c>
      <c r="O10" s="22"/>
      <c r="P10" s="22"/>
      <c r="Q10" s="22"/>
      <c r="R10" s="22"/>
      <c r="S10" s="22"/>
      <c r="T10" s="22"/>
      <c r="U10" s="22"/>
      <c r="V10" s="22"/>
      <c r="W10" s="22">
        <v>38484</v>
      </c>
      <c r="X10" s="22"/>
      <c r="Y10" s="22">
        <v>38484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540492</v>
      </c>
      <c r="H13" s="22"/>
      <c r="I13" s="22">
        <v>541872</v>
      </c>
      <c r="J13" s="22">
        <v>1082364</v>
      </c>
      <c r="K13" s="22">
        <v>545959</v>
      </c>
      <c r="L13" s="22">
        <v>540365</v>
      </c>
      <c r="M13" s="22">
        <v>548140</v>
      </c>
      <c r="N13" s="22">
        <v>1634464</v>
      </c>
      <c r="O13" s="22"/>
      <c r="P13" s="22"/>
      <c r="Q13" s="22"/>
      <c r="R13" s="22"/>
      <c r="S13" s="22"/>
      <c r="T13" s="22"/>
      <c r="U13" s="22"/>
      <c r="V13" s="22"/>
      <c r="W13" s="22">
        <v>2716828</v>
      </c>
      <c r="X13" s="22"/>
      <c r="Y13" s="22">
        <v>2716828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9691227</v>
      </c>
      <c r="D32" s="29">
        <f t="shared" ref="D32:Y32" si="0">SUM(D6:D31)</f>
        <v>0</v>
      </c>
      <c r="E32" s="30">
        <f t="shared" si="0"/>
        <v>13484136</v>
      </c>
      <c r="F32" s="31">
        <f t="shared" si="0"/>
        <v>13484136</v>
      </c>
      <c r="G32" s="31">
        <f t="shared" si="0"/>
        <v>1575813</v>
      </c>
      <c r="H32" s="31">
        <f t="shared" si="0"/>
        <v>9802</v>
      </c>
      <c r="I32" s="31">
        <f t="shared" si="0"/>
        <v>1519827</v>
      </c>
      <c r="J32" s="31">
        <f t="shared" si="0"/>
        <v>3105442</v>
      </c>
      <c r="K32" s="31">
        <f t="shared" si="0"/>
        <v>1543589</v>
      </c>
      <c r="L32" s="31">
        <f t="shared" si="0"/>
        <v>1544842</v>
      </c>
      <c r="M32" s="31">
        <f t="shared" si="0"/>
        <v>1601632</v>
      </c>
      <c r="N32" s="31">
        <f t="shared" si="0"/>
        <v>4690063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7795505</v>
      </c>
      <c r="X32" s="31">
        <f t="shared" si="0"/>
        <v>6742068</v>
      </c>
      <c r="Y32" s="31">
        <f t="shared" si="0"/>
        <v>1053437</v>
      </c>
      <c r="Z32" s="32">
        <f>+IF(X32&lt;&gt;0,+(Y32/X32)*100,0)</f>
        <v>15.624834991281608</v>
      </c>
      <c r="AA32" s="29">
        <f>SUM(AA6:AA31)</f>
        <v>13484136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3986184</v>
      </c>
      <c r="D34" s="20"/>
      <c r="E34" s="21">
        <v>9294153</v>
      </c>
      <c r="F34" s="22">
        <v>9294153</v>
      </c>
      <c r="G34" s="22">
        <v>386058</v>
      </c>
      <c r="H34" s="22">
        <v>334274</v>
      </c>
      <c r="I34" s="22">
        <v>338072</v>
      </c>
      <c r="J34" s="22">
        <v>1058404</v>
      </c>
      <c r="K34" s="22">
        <v>437183</v>
      </c>
      <c r="L34" s="22">
        <v>343870</v>
      </c>
      <c r="M34" s="22"/>
      <c r="N34" s="22">
        <v>781053</v>
      </c>
      <c r="O34" s="22"/>
      <c r="P34" s="22"/>
      <c r="Q34" s="22"/>
      <c r="R34" s="22"/>
      <c r="S34" s="22"/>
      <c r="T34" s="22"/>
      <c r="U34" s="22"/>
      <c r="V34" s="22"/>
      <c r="W34" s="22">
        <v>1839457</v>
      </c>
      <c r="X34" s="22">
        <v>4647084</v>
      </c>
      <c r="Y34" s="22">
        <v>-2807627</v>
      </c>
      <c r="Z34" s="23">
        <v>-60.416962551139598</v>
      </c>
      <c r="AA34" s="20">
        <v>9294153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86901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3341554</v>
      </c>
      <c r="F38" s="22">
        <v>3341554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1670772</v>
      </c>
      <c r="Y38" s="22">
        <v>-1670772</v>
      </c>
      <c r="Z38" s="23">
        <v>-100</v>
      </c>
      <c r="AA38" s="20">
        <v>3341554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2625317</v>
      </c>
      <c r="D41" s="20"/>
      <c r="E41" s="21">
        <v>3868508</v>
      </c>
      <c r="F41" s="22">
        <v>3868508</v>
      </c>
      <c r="G41" s="22">
        <v>238771</v>
      </c>
      <c r="H41" s="22"/>
      <c r="I41" s="22">
        <v>238771</v>
      </c>
      <c r="J41" s="22">
        <v>477542</v>
      </c>
      <c r="K41" s="22">
        <v>238771</v>
      </c>
      <c r="L41" s="22"/>
      <c r="M41" s="22">
        <v>912000</v>
      </c>
      <c r="N41" s="22">
        <v>1150771</v>
      </c>
      <c r="O41" s="22"/>
      <c r="P41" s="22"/>
      <c r="Q41" s="22"/>
      <c r="R41" s="22"/>
      <c r="S41" s="22"/>
      <c r="T41" s="22"/>
      <c r="U41" s="22"/>
      <c r="V41" s="22"/>
      <c r="W41" s="22">
        <v>1628313</v>
      </c>
      <c r="X41" s="22">
        <v>1934256</v>
      </c>
      <c r="Y41" s="22">
        <v>-305943</v>
      </c>
      <c r="Z41" s="23">
        <v>-15.817089361490929</v>
      </c>
      <c r="AA41" s="20">
        <v>3868508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2639832</v>
      </c>
      <c r="F43" s="22">
        <v>2639832</v>
      </c>
      <c r="G43" s="22">
        <v>-39758</v>
      </c>
      <c r="H43" s="22"/>
      <c r="I43" s="22">
        <v>-58100</v>
      </c>
      <c r="J43" s="22">
        <v>-97858</v>
      </c>
      <c r="K43" s="22">
        <v>93</v>
      </c>
      <c r="L43" s="22"/>
      <c r="M43" s="22"/>
      <c r="N43" s="22">
        <v>93</v>
      </c>
      <c r="O43" s="22"/>
      <c r="P43" s="22"/>
      <c r="Q43" s="22"/>
      <c r="R43" s="22"/>
      <c r="S43" s="22"/>
      <c r="T43" s="22"/>
      <c r="U43" s="22"/>
      <c r="V43" s="22"/>
      <c r="W43" s="22">
        <v>-97765</v>
      </c>
      <c r="X43" s="22">
        <v>1319916</v>
      </c>
      <c r="Y43" s="22">
        <v>-1417681</v>
      </c>
      <c r="Z43" s="23">
        <v>-107.40691074280484</v>
      </c>
      <c r="AA43" s="20">
        <v>2639832</v>
      </c>
    </row>
    <row r="44" spans="1:27" x14ac:dyDescent="0.25">
      <c r="A44" s="19" t="s">
        <v>69</v>
      </c>
      <c r="B44" s="15" t="s">
        <v>32</v>
      </c>
      <c r="C44" s="20">
        <v>151969</v>
      </c>
      <c r="D44" s="20"/>
      <c r="E44" s="21">
        <v>2652500</v>
      </c>
      <c r="F44" s="22">
        <v>2652500</v>
      </c>
      <c r="G44" s="22">
        <v>3115</v>
      </c>
      <c r="H44" s="22">
        <v>2597</v>
      </c>
      <c r="I44" s="22">
        <v>2643</v>
      </c>
      <c r="J44" s="22">
        <v>8355</v>
      </c>
      <c r="K44" s="22">
        <v>3586</v>
      </c>
      <c r="L44" s="22">
        <v>2654</v>
      </c>
      <c r="M44" s="22"/>
      <c r="N44" s="22">
        <v>6240</v>
      </c>
      <c r="O44" s="22"/>
      <c r="P44" s="22"/>
      <c r="Q44" s="22"/>
      <c r="R44" s="22"/>
      <c r="S44" s="22"/>
      <c r="T44" s="22"/>
      <c r="U44" s="22"/>
      <c r="V44" s="22"/>
      <c r="W44" s="22">
        <v>14595</v>
      </c>
      <c r="X44" s="22">
        <v>1326252</v>
      </c>
      <c r="Y44" s="22">
        <v>-1311657</v>
      </c>
      <c r="Z44" s="23">
        <v>-98.899530405986198</v>
      </c>
      <c r="AA44" s="20">
        <v>2652500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6850371</v>
      </c>
      <c r="D47" s="29">
        <f t="shared" ref="D47:Y47" si="1">SUM(D34:D46)</f>
        <v>0</v>
      </c>
      <c r="E47" s="30">
        <f t="shared" si="1"/>
        <v>21796547</v>
      </c>
      <c r="F47" s="31">
        <f t="shared" si="1"/>
        <v>21796547</v>
      </c>
      <c r="G47" s="31">
        <f t="shared" si="1"/>
        <v>588186</v>
      </c>
      <c r="H47" s="31">
        <f t="shared" si="1"/>
        <v>336871</v>
      </c>
      <c r="I47" s="31">
        <f t="shared" si="1"/>
        <v>521386</v>
      </c>
      <c r="J47" s="31">
        <f t="shared" si="1"/>
        <v>1446443</v>
      </c>
      <c r="K47" s="31">
        <f t="shared" si="1"/>
        <v>679633</v>
      </c>
      <c r="L47" s="31">
        <f t="shared" si="1"/>
        <v>346524</v>
      </c>
      <c r="M47" s="31">
        <f t="shared" si="1"/>
        <v>912000</v>
      </c>
      <c r="N47" s="31">
        <f t="shared" si="1"/>
        <v>1938157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3384600</v>
      </c>
      <c r="X47" s="31">
        <f t="shared" si="1"/>
        <v>10898280</v>
      </c>
      <c r="Y47" s="31">
        <f t="shared" si="1"/>
        <v>-7513680</v>
      </c>
      <c r="Z47" s="32">
        <f>+IF(X47&lt;&gt;0,+(Y47/X47)*100,0)</f>
        <v>-68.943723229720661</v>
      </c>
      <c r="AA47" s="29">
        <f>SUM(AA34:AA46)</f>
        <v>21796547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2840856</v>
      </c>
      <c r="D48" s="39">
        <f t="shared" si="2"/>
        <v>0</v>
      </c>
      <c r="E48" s="40">
        <f t="shared" si="2"/>
        <v>-8312411</v>
      </c>
      <c r="F48" s="41">
        <f t="shared" si="2"/>
        <v>-8312411</v>
      </c>
      <c r="G48" s="41">
        <f t="shared" si="2"/>
        <v>987627</v>
      </c>
      <c r="H48" s="41">
        <f t="shared" si="2"/>
        <v>-327069</v>
      </c>
      <c r="I48" s="41">
        <f t="shared" si="2"/>
        <v>998441</v>
      </c>
      <c r="J48" s="41">
        <f t="shared" si="2"/>
        <v>1658999</v>
      </c>
      <c r="K48" s="41">
        <f t="shared" si="2"/>
        <v>863956</v>
      </c>
      <c r="L48" s="41">
        <f t="shared" si="2"/>
        <v>1198318</v>
      </c>
      <c r="M48" s="41">
        <f t="shared" si="2"/>
        <v>689632</v>
      </c>
      <c r="N48" s="41">
        <f t="shared" si="2"/>
        <v>2751906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4410905</v>
      </c>
      <c r="X48" s="41">
        <f t="shared" si="2"/>
        <v>-4156212</v>
      </c>
      <c r="Y48" s="41">
        <f t="shared" si="2"/>
        <v>8567117</v>
      </c>
      <c r="Z48" s="42">
        <f>+IF(X48&lt;&gt;0,+(Y48/X48)*100,0)</f>
        <v>-206.1280079072001</v>
      </c>
      <c r="AA48" s="39">
        <f>+AA32-AA47</f>
        <v>-8312411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2840856</v>
      </c>
      <c r="D51" s="48">
        <f t="shared" si="3"/>
        <v>0</v>
      </c>
      <c r="E51" s="49">
        <f t="shared" si="3"/>
        <v>-8312411</v>
      </c>
      <c r="F51" s="50">
        <f t="shared" si="3"/>
        <v>-8312411</v>
      </c>
      <c r="G51" s="50">
        <f t="shared" si="3"/>
        <v>987627</v>
      </c>
      <c r="H51" s="50">
        <f t="shared" si="3"/>
        <v>-327069</v>
      </c>
      <c r="I51" s="50">
        <f t="shared" si="3"/>
        <v>998441</v>
      </c>
      <c r="J51" s="50">
        <f t="shared" si="3"/>
        <v>1658999</v>
      </c>
      <c r="K51" s="50">
        <f t="shared" si="3"/>
        <v>863956</v>
      </c>
      <c r="L51" s="50">
        <f t="shared" si="3"/>
        <v>1198318</v>
      </c>
      <c r="M51" s="50">
        <f t="shared" si="3"/>
        <v>689632</v>
      </c>
      <c r="N51" s="50">
        <f t="shared" si="3"/>
        <v>2751906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4410905</v>
      </c>
      <c r="X51" s="50">
        <f t="shared" si="3"/>
        <v>-4156212</v>
      </c>
      <c r="Y51" s="50">
        <f t="shared" si="3"/>
        <v>8567117</v>
      </c>
      <c r="Z51" s="51">
        <f>+IF(X51&lt;&gt;0,+(Y51/X51)*100,0)</f>
        <v>-206.1280079072001</v>
      </c>
      <c r="AA51" s="48">
        <f>SUM(AA48:AA50)</f>
        <v>-8312411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2840856</v>
      </c>
      <c r="D53" s="54">
        <f>+D51-D52</f>
        <v>0</v>
      </c>
      <c r="E53" s="55">
        <f t="shared" si="4"/>
        <v>-8312411</v>
      </c>
      <c r="F53" s="56">
        <f t="shared" si="4"/>
        <v>-8312411</v>
      </c>
      <c r="G53" s="56">
        <f t="shared" si="4"/>
        <v>987627</v>
      </c>
      <c r="H53" s="56">
        <f t="shared" si="4"/>
        <v>-327069</v>
      </c>
      <c r="I53" s="56">
        <f t="shared" si="4"/>
        <v>998441</v>
      </c>
      <c r="J53" s="56">
        <f t="shared" si="4"/>
        <v>1658999</v>
      </c>
      <c r="K53" s="56">
        <f t="shared" si="4"/>
        <v>863956</v>
      </c>
      <c r="L53" s="56">
        <f t="shared" si="4"/>
        <v>1198318</v>
      </c>
      <c r="M53" s="56">
        <f t="shared" si="4"/>
        <v>689632</v>
      </c>
      <c r="N53" s="56">
        <f t="shared" si="4"/>
        <v>2751906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4410905</v>
      </c>
      <c r="X53" s="56">
        <f t="shared" si="4"/>
        <v>-4156212</v>
      </c>
      <c r="Y53" s="56">
        <f t="shared" si="4"/>
        <v>8567117</v>
      </c>
      <c r="Z53" s="57">
        <f>+IF(X53&lt;&gt;0,+(Y53/X53)*100,0)</f>
        <v>-206.1280079072001</v>
      </c>
      <c r="AA53" s="54">
        <f>+AA51-AA52</f>
        <v>-8312411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2840856</v>
      </c>
      <c r="D56" s="48">
        <f>SUM(D53:D55)</f>
        <v>0</v>
      </c>
      <c r="E56" s="49">
        <f t="shared" si="5"/>
        <v>-8312411</v>
      </c>
      <c r="F56" s="50">
        <f t="shared" si="5"/>
        <v>-8312411</v>
      </c>
      <c r="G56" s="50">
        <f t="shared" si="5"/>
        <v>987627</v>
      </c>
      <c r="H56" s="50">
        <f t="shared" si="5"/>
        <v>-327069</v>
      </c>
      <c r="I56" s="50">
        <f t="shared" si="5"/>
        <v>998441</v>
      </c>
      <c r="J56" s="50">
        <f t="shared" si="5"/>
        <v>1658999</v>
      </c>
      <c r="K56" s="50">
        <f t="shared" si="5"/>
        <v>863956</v>
      </c>
      <c r="L56" s="50">
        <f t="shared" si="5"/>
        <v>1198318</v>
      </c>
      <c r="M56" s="50">
        <f t="shared" si="5"/>
        <v>689632</v>
      </c>
      <c r="N56" s="50">
        <f t="shared" si="5"/>
        <v>2751906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4410905</v>
      </c>
      <c r="X56" s="50">
        <f t="shared" si="5"/>
        <v>-4156212</v>
      </c>
      <c r="Y56" s="50">
        <f t="shared" si="5"/>
        <v>8567117</v>
      </c>
      <c r="Z56" s="51">
        <f>+IF(X56&lt;&gt;0,+(Y56/X56)*100,0)</f>
        <v>-206.1280079072001</v>
      </c>
      <c r="AA56" s="48">
        <f>SUM(AA53:AA55)</f>
        <v>-8312411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2840856</v>
      </c>
      <c r="D59" s="65">
        <f>SUM(D56:D58)</f>
        <v>0</v>
      </c>
      <c r="E59" s="66">
        <f t="shared" si="6"/>
        <v>-8312411</v>
      </c>
      <c r="F59" s="67">
        <f t="shared" si="6"/>
        <v>-8312411</v>
      </c>
      <c r="G59" s="67">
        <f t="shared" si="6"/>
        <v>987627</v>
      </c>
      <c r="H59" s="67">
        <f t="shared" si="6"/>
        <v>-327069</v>
      </c>
      <c r="I59" s="67">
        <f t="shared" si="6"/>
        <v>998441</v>
      </c>
      <c r="J59" s="67">
        <f t="shared" si="6"/>
        <v>1658999</v>
      </c>
      <c r="K59" s="67">
        <f t="shared" si="6"/>
        <v>863956</v>
      </c>
      <c r="L59" s="67">
        <f t="shared" si="6"/>
        <v>1198318</v>
      </c>
      <c r="M59" s="67">
        <f t="shared" si="6"/>
        <v>689632</v>
      </c>
      <c r="N59" s="67">
        <f t="shared" si="6"/>
        <v>2751906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4410905</v>
      </c>
      <c r="X59" s="67">
        <f t="shared" si="6"/>
        <v>-4156212</v>
      </c>
      <c r="Y59" s="67">
        <f t="shared" si="6"/>
        <v>8567117</v>
      </c>
      <c r="Z59" s="68">
        <f>+IF(X59&lt;&gt;0,+(Y59/X59)*100,0)</f>
        <v>-206.1280079072001</v>
      </c>
      <c r="AA59" s="65">
        <f>SUM(AA56:AA58)</f>
        <v>-8312411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51500951</v>
      </c>
      <c r="D9" s="20"/>
      <c r="E9" s="21">
        <v>56265924</v>
      </c>
      <c r="F9" s="22">
        <v>56265924</v>
      </c>
      <c r="G9" s="22">
        <v>4375299</v>
      </c>
      <c r="H9" s="22">
        <v>4381900</v>
      </c>
      <c r="I9" s="22">
        <v>4368712</v>
      </c>
      <c r="J9" s="22">
        <v>13125911</v>
      </c>
      <c r="K9" s="22">
        <v>4319889</v>
      </c>
      <c r="L9" s="22">
        <v>4291589</v>
      </c>
      <c r="M9" s="22">
        <v>4331973</v>
      </c>
      <c r="N9" s="22">
        <v>12943451</v>
      </c>
      <c r="O9" s="22"/>
      <c r="P9" s="22"/>
      <c r="Q9" s="22"/>
      <c r="R9" s="22"/>
      <c r="S9" s="22"/>
      <c r="T9" s="22"/>
      <c r="U9" s="22"/>
      <c r="V9" s="22"/>
      <c r="W9" s="22">
        <v>26069362</v>
      </c>
      <c r="X9" s="22">
        <v>28132956</v>
      </c>
      <c r="Y9" s="22">
        <v>-2063594</v>
      </c>
      <c r="Z9" s="23">
        <v>-7.3351481444040214</v>
      </c>
      <c r="AA9" s="20">
        <v>56265924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2</v>
      </c>
      <c r="F10" s="22">
        <v>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7497226</v>
      </c>
      <c r="D13" s="20"/>
      <c r="E13" s="21">
        <v>7590747</v>
      </c>
      <c r="F13" s="22">
        <v>7590747</v>
      </c>
      <c r="G13" s="22">
        <v>471165</v>
      </c>
      <c r="H13" s="22">
        <v>641564</v>
      </c>
      <c r="I13" s="22">
        <v>654216</v>
      </c>
      <c r="J13" s="22">
        <v>1766945</v>
      </c>
      <c r="K13" s="22">
        <v>661402</v>
      </c>
      <c r="L13" s="22">
        <v>500141</v>
      </c>
      <c r="M13" s="22">
        <v>518956</v>
      </c>
      <c r="N13" s="22">
        <v>1680499</v>
      </c>
      <c r="O13" s="22"/>
      <c r="P13" s="22"/>
      <c r="Q13" s="22"/>
      <c r="R13" s="22"/>
      <c r="S13" s="22"/>
      <c r="T13" s="22"/>
      <c r="U13" s="22"/>
      <c r="V13" s="22"/>
      <c r="W13" s="22">
        <v>3447444</v>
      </c>
      <c r="X13" s="22">
        <v>3795372</v>
      </c>
      <c r="Y13" s="22">
        <v>-347928</v>
      </c>
      <c r="Z13" s="23">
        <v>-9.167164641568732</v>
      </c>
      <c r="AA13" s="20">
        <v>7590747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115296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59113473</v>
      </c>
      <c r="D32" s="29">
        <f t="shared" ref="D32:Y32" si="0">SUM(D6:D31)</f>
        <v>0</v>
      </c>
      <c r="E32" s="30">
        <f t="shared" si="0"/>
        <v>63856673</v>
      </c>
      <c r="F32" s="31">
        <f t="shared" si="0"/>
        <v>63856673</v>
      </c>
      <c r="G32" s="31">
        <f t="shared" si="0"/>
        <v>4846464</v>
      </c>
      <c r="H32" s="31">
        <f t="shared" si="0"/>
        <v>5023464</v>
      </c>
      <c r="I32" s="31">
        <f t="shared" si="0"/>
        <v>5022928</v>
      </c>
      <c r="J32" s="31">
        <f t="shared" si="0"/>
        <v>14892856</v>
      </c>
      <c r="K32" s="31">
        <f t="shared" si="0"/>
        <v>4981291</v>
      </c>
      <c r="L32" s="31">
        <f t="shared" si="0"/>
        <v>4791730</v>
      </c>
      <c r="M32" s="31">
        <f t="shared" si="0"/>
        <v>4850929</v>
      </c>
      <c r="N32" s="31">
        <f t="shared" si="0"/>
        <v>14623950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29516806</v>
      </c>
      <c r="X32" s="31">
        <f t="shared" si="0"/>
        <v>31928328</v>
      </c>
      <c r="Y32" s="31">
        <f t="shared" si="0"/>
        <v>-2411522</v>
      </c>
      <c r="Z32" s="32">
        <f>+IF(X32&lt;&gt;0,+(Y32/X32)*100,0)</f>
        <v>-7.5529229090856242</v>
      </c>
      <c r="AA32" s="29">
        <f>SUM(AA6:AA31)</f>
        <v>63856673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24557686</v>
      </c>
      <c r="D34" s="20"/>
      <c r="E34" s="21">
        <v>27843636</v>
      </c>
      <c r="F34" s="22">
        <v>27843636</v>
      </c>
      <c r="G34" s="22">
        <v>2069795</v>
      </c>
      <c r="H34" s="22">
        <v>2000334</v>
      </c>
      <c r="I34" s="22">
        <v>2282066</v>
      </c>
      <c r="J34" s="22">
        <v>6352195</v>
      </c>
      <c r="K34" s="22">
        <v>2122209</v>
      </c>
      <c r="L34" s="22">
        <v>2137868</v>
      </c>
      <c r="M34" s="22">
        <v>2044225</v>
      </c>
      <c r="N34" s="22">
        <v>6304302</v>
      </c>
      <c r="O34" s="22"/>
      <c r="P34" s="22"/>
      <c r="Q34" s="22"/>
      <c r="R34" s="22"/>
      <c r="S34" s="22"/>
      <c r="T34" s="22"/>
      <c r="U34" s="22"/>
      <c r="V34" s="22"/>
      <c r="W34" s="22">
        <v>12656497</v>
      </c>
      <c r="X34" s="22">
        <v>13921848</v>
      </c>
      <c r="Y34" s="22">
        <v>-1265351</v>
      </c>
      <c r="Z34" s="23">
        <v>-9.088958592278841</v>
      </c>
      <c r="AA34" s="20">
        <v>27843636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2010040</v>
      </c>
      <c r="D37" s="20"/>
      <c r="E37" s="21">
        <v>1877400</v>
      </c>
      <c r="F37" s="22">
        <v>1877400</v>
      </c>
      <c r="G37" s="22">
        <v>246806</v>
      </c>
      <c r="H37" s="22">
        <v>229141</v>
      </c>
      <c r="I37" s="22">
        <v>24952</v>
      </c>
      <c r="J37" s="22">
        <v>500899</v>
      </c>
      <c r="K37" s="22">
        <v>156791</v>
      </c>
      <c r="L37" s="22">
        <v>292265</v>
      </c>
      <c r="M37" s="22">
        <v>42952</v>
      </c>
      <c r="N37" s="22">
        <v>492008</v>
      </c>
      <c r="O37" s="22"/>
      <c r="P37" s="22"/>
      <c r="Q37" s="22"/>
      <c r="R37" s="22"/>
      <c r="S37" s="22"/>
      <c r="T37" s="22"/>
      <c r="U37" s="22"/>
      <c r="V37" s="22"/>
      <c r="W37" s="22">
        <v>992907</v>
      </c>
      <c r="X37" s="22">
        <v>938706</v>
      </c>
      <c r="Y37" s="22">
        <v>54201</v>
      </c>
      <c r="Z37" s="23">
        <v>5.7740123105636902</v>
      </c>
      <c r="AA37" s="20">
        <v>1877400</v>
      </c>
    </row>
    <row r="38" spans="1:27" x14ac:dyDescent="0.25">
      <c r="A38" s="19" t="s">
        <v>64</v>
      </c>
      <c r="B38" s="15" t="s">
        <v>32</v>
      </c>
      <c r="C38" s="20">
        <v>18356078</v>
      </c>
      <c r="D38" s="20"/>
      <c r="E38" s="21">
        <v>1595392</v>
      </c>
      <c r="F38" s="22">
        <v>1595392</v>
      </c>
      <c r="G38" s="22"/>
      <c r="H38" s="22"/>
      <c r="I38" s="22"/>
      <c r="J38" s="22"/>
      <c r="K38" s="22">
        <v>508</v>
      </c>
      <c r="L38" s="22">
        <v>575</v>
      </c>
      <c r="M38" s="22">
        <v>4355</v>
      </c>
      <c r="N38" s="22">
        <v>5438</v>
      </c>
      <c r="O38" s="22"/>
      <c r="P38" s="22"/>
      <c r="Q38" s="22"/>
      <c r="R38" s="22"/>
      <c r="S38" s="22"/>
      <c r="T38" s="22"/>
      <c r="U38" s="22"/>
      <c r="V38" s="22"/>
      <c r="W38" s="22">
        <v>5438</v>
      </c>
      <c r="X38" s="22">
        <v>797700</v>
      </c>
      <c r="Y38" s="22">
        <v>-792262</v>
      </c>
      <c r="Z38" s="23">
        <v>-99.318290083991485</v>
      </c>
      <c r="AA38" s="20">
        <v>1595392</v>
      </c>
    </row>
    <row r="39" spans="1:27" x14ac:dyDescent="0.25">
      <c r="A39" s="19" t="s">
        <v>65</v>
      </c>
      <c r="B39" s="15" t="s">
        <v>32</v>
      </c>
      <c r="C39" s="20">
        <v>24429020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6328689</v>
      </c>
      <c r="D40" s="20"/>
      <c r="E40" s="21">
        <v>10490000</v>
      </c>
      <c r="F40" s="22">
        <v>10490000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5245002</v>
      </c>
      <c r="Y40" s="22">
        <v>-5245002</v>
      </c>
      <c r="Z40" s="23">
        <v>-100</v>
      </c>
      <c r="AA40" s="20">
        <v>10490000</v>
      </c>
    </row>
    <row r="41" spans="1:27" x14ac:dyDescent="0.25">
      <c r="A41" s="19" t="s">
        <v>66</v>
      </c>
      <c r="B41" s="15" t="s">
        <v>32</v>
      </c>
      <c r="C41" s="20">
        <v>22100</v>
      </c>
      <c r="D41" s="20"/>
      <c r="E41" s="21">
        <v>111301</v>
      </c>
      <c r="F41" s="22">
        <v>111301</v>
      </c>
      <c r="G41" s="22"/>
      <c r="H41" s="22"/>
      <c r="I41" s="22"/>
      <c r="J41" s="22"/>
      <c r="K41" s="22"/>
      <c r="L41" s="22"/>
      <c r="M41" s="22">
        <v>29900</v>
      </c>
      <c r="N41" s="22">
        <v>29900</v>
      </c>
      <c r="O41" s="22"/>
      <c r="P41" s="22"/>
      <c r="Q41" s="22"/>
      <c r="R41" s="22"/>
      <c r="S41" s="22"/>
      <c r="T41" s="22"/>
      <c r="U41" s="22"/>
      <c r="V41" s="22"/>
      <c r="W41" s="22">
        <v>29900</v>
      </c>
      <c r="X41" s="22">
        <v>55656</v>
      </c>
      <c r="Y41" s="22">
        <v>-25756</v>
      </c>
      <c r="Z41" s="23">
        <v>-46.277130947247372</v>
      </c>
      <c r="AA41" s="20">
        <v>111301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3969960</v>
      </c>
      <c r="D44" s="20"/>
      <c r="E44" s="21">
        <v>4368367</v>
      </c>
      <c r="F44" s="22">
        <v>4368367</v>
      </c>
      <c r="G44" s="22"/>
      <c r="H44" s="22"/>
      <c r="I44" s="22">
        <v>79498</v>
      </c>
      <c r="J44" s="22">
        <v>79498</v>
      </c>
      <c r="K44" s="22">
        <v>1079905</v>
      </c>
      <c r="L44" s="22">
        <v>236340</v>
      </c>
      <c r="M44" s="22">
        <v>218183</v>
      </c>
      <c r="N44" s="22">
        <v>1534428</v>
      </c>
      <c r="O44" s="22"/>
      <c r="P44" s="22"/>
      <c r="Q44" s="22"/>
      <c r="R44" s="22"/>
      <c r="S44" s="22"/>
      <c r="T44" s="22"/>
      <c r="U44" s="22"/>
      <c r="V44" s="22"/>
      <c r="W44" s="22">
        <v>1613926</v>
      </c>
      <c r="X44" s="22">
        <v>2184210</v>
      </c>
      <c r="Y44" s="22">
        <v>-570284</v>
      </c>
      <c r="Z44" s="23">
        <v>-26.109394243227531</v>
      </c>
      <c r="AA44" s="20">
        <v>4368367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2179608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81853181</v>
      </c>
      <c r="D47" s="29">
        <f t="shared" ref="D47:Y47" si="1">SUM(D34:D46)</f>
        <v>0</v>
      </c>
      <c r="E47" s="30">
        <f t="shared" si="1"/>
        <v>46286096</v>
      </c>
      <c r="F47" s="31">
        <f t="shared" si="1"/>
        <v>46286096</v>
      </c>
      <c r="G47" s="31">
        <f t="shared" si="1"/>
        <v>2316601</v>
      </c>
      <c r="H47" s="31">
        <f t="shared" si="1"/>
        <v>2229475</v>
      </c>
      <c r="I47" s="31">
        <f t="shared" si="1"/>
        <v>2386516</v>
      </c>
      <c r="J47" s="31">
        <f t="shared" si="1"/>
        <v>6932592</v>
      </c>
      <c r="K47" s="31">
        <f t="shared" si="1"/>
        <v>3359413</v>
      </c>
      <c r="L47" s="31">
        <f t="shared" si="1"/>
        <v>2667048</v>
      </c>
      <c r="M47" s="31">
        <f t="shared" si="1"/>
        <v>2339615</v>
      </c>
      <c r="N47" s="31">
        <f t="shared" si="1"/>
        <v>8366076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15298668</v>
      </c>
      <c r="X47" s="31">
        <f t="shared" si="1"/>
        <v>23143122</v>
      </c>
      <c r="Y47" s="31">
        <f t="shared" si="1"/>
        <v>-7844454</v>
      </c>
      <c r="Z47" s="32">
        <f>+IF(X47&lt;&gt;0,+(Y47/X47)*100,0)</f>
        <v>-33.895400974855512</v>
      </c>
      <c r="AA47" s="29">
        <f>SUM(AA34:AA46)</f>
        <v>46286096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-22739708</v>
      </c>
      <c r="D48" s="39">
        <f t="shared" si="2"/>
        <v>0</v>
      </c>
      <c r="E48" s="40">
        <f t="shared" si="2"/>
        <v>17570577</v>
      </c>
      <c r="F48" s="41">
        <f t="shared" si="2"/>
        <v>17570577</v>
      </c>
      <c r="G48" s="41">
        <f t="shared" si="2"/>
        <v>2529863</v>
      </c>
      <c r="H48" s="41">
        <f t="shared" si="2"/>
        <v>2793989</v>
      </c>
      <c r="I48" s="41">
        <f t="shared" si="2"/>
        <v>2636412</v>
      </c>
      <c r="J48" s="41">
        <f t="shared" si="2"/>
        <v>7960264</v>
      </c>
      <c r="K48" s="41">
        <f t="shared" si="2"/>
        <v>1621878</v>
      </c>
      <c r="L48" s="41">
        <f t="shared" si="2"/>
        <v>2124682</v>
      </c>
      <c r="M48" s="41">
        <f t="shared" si="2"/>
        <v>2511314</v>
      </c>
      <c r="N48" s="41">
        <f t="shared" si="2"/>
        <v>6257874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14218138</v>
      </c>
      <c r="X48" s="41">
        <f t="shared" si="2"/>
        <v>8785206</v>
      </c>
      <c r="Y48" s="41">
        <f t="shared" si="2"/>
        <v>5432932</v>
      </c>
      <c r="Z48" s="42">
        <f>+IF(X48&lt;&gt;0,+(Y48/X48)*100,0)</f>
        <v>61.841828182515016</v>
      </c>
      <c r="AA48" s="39">
        <f>+AA32-AA47</f>
        <v>17570577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-22739708</v>
      </c>
      <c r="D51" s="48">
        <f t="shared" si="3"/>
        <v>0</v>
      </c>
      <c r="E51" s="49">
        <f t="shared" si="3"/>
        <v>17570577</v>
      </c>
      <c r="F51" s="50">
        <f t="shared" si="3"/>
        <v>17570577</v>
      </c>
      <c r="G51" s="50">
        <f t="shared" si="3"/>
        <v>2529863</v>
      </c>
      <c r="H51" s="50">
        <f t="shared" si="3"/>
        <v>2793989</v>
      </c>
      <c r="I51" s="50">
        <f t="shared" si="3"/>
        <v>2636412</v>
      </c>
      <c r="J51" s="50">
        <f t="shared" si="3"/>
        <v>7960264</v>
      </c>
      <c r="K51" s="50">
        <f t="shared" si="3"/>
        <v>1621878</v>
      </c>
      <c r="L51" s="50">
        <f t="shared" si="3"/>
        <v>2124682</v>
      </c>
      <c r="M51" s="50">
        <f t="shared" si="3"/>
        <v>2511314</v>
      </c>
      <c r="N51" s="50">
        <f t="shared" si="3"/>
        <v>6257874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14218138</v>
      </c>
      <c r="X51" s="50">
        <f t="shared" si="3"/>
        <v>8785206</v>
      </c>
      <c r="Y51" s="50">
        <f t="shared" si="3"/>
        <v>5432932</v>
      </c>
      <c r="Z51" s="51">
        <f>+IF(X51&lt;&gt;0,+(Y51/X51)*100,0)</f>
        <v>61.841828182515016</v>
      </c>
      <c r="AA51" s="48">
        <f>SUM(AA48:AA50)</f>
        <v>17570577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-22739708</v>
      </c>
      <c r="D53" s="54">
        <f>+D51-D52</f>
        <v>0</v>
      </c>
      <c r="E53" s="55">
        <f t="shared" si="4"/>
        <v>17570577</v>
      </c>
      <c r="F53" s="56">
        <f t="shared" si="4"/>
        <v>17570577</v>
      </c>
      <c r="G53" s="56">
        <f t="shared" si="4"/>
        <v>2529863</v>
      </c>
      <c r="H53" s="56">
        <f t="shared" si="4"/>
        <v>2793989</v>
      </c>
      <c r="I53" s="56">
        <f t="shared" si="4"/>
        <v>2636412</v>
      </c>
      <c r="J53" s="56">
        <f t="shared" si="4"/>
        <v>7960264</v>
      </c>
      <c r="K53" s="56">
        <f t="shared" si="4"/>
        <v>1621878</v>
      </c>
      <c r="L53" s="56">
        <f t="shared" si="4"/>
        <v>2124682</v>
      </c>
      <c r="M53" s="56">
        <f t="shared" si="4"/>
        <v>2511314</v>
      </c>
      <c r="N53" s="56">
        <f t="shared" si="4"/>
        <v>6257874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14218138</v>
      </c>
      <c r="X53" s="56">
        <f t="shared" si="4"/>
        <v>8785206</v>
      </c>
      <c r="Y53" s="56">
        <f t="shared" si="4"/>
        <v>5432932</v>
      </c>
      <c r="Z53" s="57">
        <f>+IF(X53&lt;&gt;0,+(Y53/X53)*100,0)</f>
        <v>61.841828182515016</v>
      </c>
      <c r="AA53" s="54">
        <f>+AA51-AA52</f>
        <v>17570577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-22739708</v>
      </c>
      <c r="D56" s="48">
        <f>SUM(D53:D55)</f>
        <v>0</v>
      </c>
      <c r="E56" s="49">
        <f t="shared" si="5"/>
        <v>17570577</v>
      </c>
      <c r="F56" s="50">
        <f t="shared" si="5"/>
        <v>17570577</v>
      </c>
      <c r="G56" s="50">
        <f t="shared" si="5"/>
        <v>2529863</v>
      </c>
      <c r="H56" s="50">
        <f t="shared" si="5"/>
        <v>2793989</v>
      </c>
      <c r="I56" s="50">
        <f t="shared" si="5"/>
        <v>2636412</v>
      </c>
      <c r="J56" s="50">
        <f t="shared" si="5"/>
        <v>7960264</v>
      </c>
      <c r="K56" s="50">
        <f t="shared" si="5"/>
        <v>1621878</v>
      </c>
      <c r="L56" s="50">
        <f t="shared" si="5"/>
        <v>2124682</v>
      </c>
      <c r="M56" s="50">
        <f t="shared" si="5"/>
        <v>2511314</v>
      </c>
      <c r="N56" s="50">
        <f t="shared" si="5"/>
        <v>6257874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14218138</v>
      </c>
      <c r="X56" s="50">
        <f t="shared" si="5"/>
        <v>8785206</v>
      </c>
      <c r="Y56" s="50">
        <f t="shared" si="5"/>
        <v>5432932</v>
      </c>
      <c r="Z56" s="51">
        <f>+IF(X56&lt;&gt;0,+(Y56/X56)*100,0)</f>
        <v>61.841828182515016</v>
      </c>
      <c r="AA56" s="48">
        <f>SUM(AA53:AA55)</f>
        <v>17570577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-22739708</v>
      </c>
      <c r="D59" s="65">
        <f>SUM(D56:D58)</f>
        <v>0</v>
      </c>
      <c r="E59" s="66">
        <f t="shared" si="6"/>
        <v>17570577</v>
      </c>
      <c r="F59" s="67">
        <f t="shared" si="6"/>
        <v>17570577</v>
      </c>
      <c r="G59" s="67">
        <f t="shared" si="6"/>
        <v>2529863</v>
      </c>
      <c r="H59" s="67">
        <f t="shared" si="6"/>
        <v>2793989</v>
      </c>
      <c r="I59" s="67">
        <f t="shared" si="6"/>
        <v>2636412</v>
      </c>
      <c r="J59" s="67">
        <f t="shared" si="6"/>
        <v>7960264</v>
      </c>
      <c r="K59" s="67">
        <f t="shared" si="6"/>
        <v>1621878</v>
      </c>
      <c r="L59" s="67">
        <f t="shared" si="6"/>
        <v>2124682</v>
      </c>
      <c r="M59" s="67">
        <f t="shared" si="6"/>
        <v>2511314</v>
      </c>
      <c r="N59" s="67">
        <f t="shared" si="6"/>
        <v>6257874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14218138</v>
      </c>
      <c r="X59" s="67">
        <f t="shared" si="6"/>
        <v>8785206</v>
      </c>
      <c r="Y59" s="67">
        <f t="shared" si="6"/>
        <v>5432932</v>
      </c>
      <c r="Z59" s="68">
        <f>+IF(X59&lt;&gt;0,+(Y59/X59)*100,0)</f>
        <v>61.841828182515016</v>
      </c>
      <c r="AA59" s="65">
        <f>SUM(AA56:AA58)</f>
        <v>17570577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15001790</v>
      </c>
      <c r="D9" s="20"/>
      <c r="E9" s="21">
        <v>16002179</v>
      </c>
      <c r="F9" s="22">
        <v>16002179</v>
      </c>
      <c r="G9" s="22">
        <v>1330875</v>
      </c>
      <c r="H9" s="22">
        <v>1406006</v>
      </c>
      <c r="I9" s="22">
        <v>1021127</v>
      </c>
      <c r="J9" s="22">
        <v>3758008</v>
      </c>
      <c r="K9" s="22">
        <v>1122252</v>
      </c>
      <c r="L9" s="22">
        <v>1130159</v>
      </c>
      <c r="M9" s="22">
        <v>1134104</v>
      </c>
      <c r="N9" s="22">
        <v>3386515</v>
      </c>
      <c r="O9" s="22"/>
      <c r="P9" s="22"/>
      <c r="Q9" s="22"/>
      <c r="R9" s="22"/>
      <c r="S9" s="22"/>
      <c r="T9" s="22"/>
      <c r="U9" s="22"/>
      <c r="V9" s="22"/>
      <c r="W9" s="22">
        <v>7144523</v>
      </c>
      <c r="X9" s="22">
        <v>8001090</v>
      </c>
      <c r="Y9" s="22">
        <v>-856567</v>
      </c>
      <c r="Z9" s="23">
        <v>-10.705628858068089</v>
      </c>
      <c r="AA9" s="20">
        <v>16002179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9145675</v>
      </c>
      <c r="D13" s="20"/>
      <c r="E13" s="21">
        <v>13580418</v>
      </c>
      <c r="F13" s="22">
        <v>13580418</v>
      </c>
      <c r="G13" s="22">
        <v>832026</v>
      </c>
      <c r="H13" s="22">
        <v>822771</v>
      </c>
      <c r="I13" s="22">
        <v>813334</v>
      </c>
      <c r="J13" s="22">
        <v>2468131</v>
      </c>
      <c r="K13" s="22">
        <v>784729</v>
      </c>
      <c r="L13" s="22">
        <v>784045</v>
      </c>
      <c r="M13" s="22">
        <v>790459</v>
      </c>
      <c r="N13" s="22">
        <v>2359233</v>
      </c>
      <c r="O13" s="22"/>
      <c r="P13" s="22"/>
      <c r="Q13" s="22"/>
      <c r="R13" s="22"/>
      <c r="S13" s="22"/>
      <c r="T13" s="22"/>
      <c r="U13" s="22"/>
      <c r="V13" s="22"/>
      <c r="W13" s="22">
        <v>4827364</v>
      </c>
      <c r="X13" s="22">
        <v>6790212</v>
      </c>
      <c r="Y13" s="22">
        <v>-1962848</v>
      </c>
      <c r="Z13" s="23">
        <v>-28.907020870629662</v>
      </c>
      <c r="AA13" s="20">
        <v>13580418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623596</v>
      </c>
      <c r="H28" s="22">
        <v>376948</v>
      </c>
      <c r="I28" s="22">
        <v>-106567</v>
      </c>
      <c r="J28" s="22">
        <v>893977</v>
      </c>
      <c r="K28" s="22">
        <v>-180433</v>
      </c>
      <c r="L28" s="22">
        <v>-529827</v>
      </c>
      <c r="M28" s="22">
        <v>-287182</v>
      </c>
      <c r="N28" s="22">
        <v>-997442</v>
      </c>
      <c r="O28" s="22"/>
      <c r="P28" s="22"/>
      <c r="Q28" s="22"/>
      <c r="R28" s="22"/>
      <c r="S28" s="22"/>
      <c r="T28" s="22"/>
      <c r="U28" s="22"/>
      <c r="V28" s="22"/>
      <c r="W28" s="22">
        <v>-103465</v>
      </c>
      <c r="X28" s="22"/>
      <c r="Y28" s="22">
        <v>-103465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24147465</v>
      </c>
      <c r="D32" s="29">
        <f t="shared" ref="D32:Y32" si="0">SUM(D6:D31)</f>
        <v>0</v>
      </c>
      <c r="E32" s="30">
        <f t="shared" si="0"/>
        <v>29582597</v>
      </c>
      <c r="F32" s="31">
        <f t="shared" si="0"/>
        <v>29582597</v>
      </c>
      <c r="G32" s="31">
        <f t="shared" si="0"/>
        <v>2786497</v>
      </c>
      <c r="H32" s="31">
        <f t="shared" si="0"/>
        <v>2605725</v>
      </c>
      <c r="I32" s="31">
        <f t="shared" si="0"/>
        <v>1727894</v>
      </c>
      <c r="J32" s="31">
        <f t="shared" si="0"/>
        <v>7120116</v>
      </c>
      <c r="K32" s="31">
        <f t="shared" si="0"/>
        <v>1726548</v>
      </c>
      <c r="L32" s="31">
        <f t="shared" si="0"/>
        <v>1384377</v>
      </c>
      <c r="M32" s="31">
        <f t="shared" si="0"/>
        <v>1637381</v>
      </c>
      <c r="N32" s="31">
        <f t="shared" si="0"/>
        <v>4748306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11868422</v>
      </c>
      <c r="X32" s="31">
        <f t="shared" si="0"/>
        <v>14791302</v>
      </c>
      <c r="Y32" s="31">
        <f t="shared" si="0"/>
        <v>-2922880</v>
      </c>
      <c r="Z32" s="32">
        <f>+IF(X32&lt;&gt;0,+(Y32/X32)*100,0)</f>
        <v>-19.760802666323762</v>
      </c>
      <c r="AA32" s="29">
        <f>SUM(AA6:AA31)</f>
        <v>29582597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16315812</v>
      </c>
      <c r="D34" s="20"/>
      <c r="E34" s="21">
        <v>17587350</v>
      </c>
      <c r="F34" s="22">
        <v>17587350</v>
      </c>
      <c r="G34" s="22">
        <v>1018752</v>
      </c>
      <c r="H34" s="22">
        <v>1074233</v>
      </c>
      <c r="I34" s="22">
        <v>1186174</v>
      </c>
      <c r="J34" s="22">
        <v>3279159</v>
      </c>
      <c r="K34" s="22">
        <v>1322513</v>
      </c>
      <c r="L34" s="22">
        <v>66765</v>
      </c>
      <c r="M34" s="22">
        <v>1972467</v>
      </c>
      <c r="N34" s="22">
        <v>3361745</v>
      </c>
      <c r="O34" s="22"/>
      <c r="P34" s="22"/>
      <c r="Q34" s="22"/>
      <c r="R34" s="22"/>
      <c r="S34" s="22"/>
      <c r="T34" s="22"/>
      <c r="U34" s="22"/>
      <c r="V34" s="22"/>
      <c r="W34" s="22">
        <v>6640904</v>
      </c>
      <c r="X34" s="22">
        <v>8780370</v>
      </c>
      <c r="Y34" s="22">
        <v>-2139466</v>
      </c>
      <c r="Z34" s="23">
        <v>-24.366467472327479</v>
      </c>
      <c r="AA34" s="20">
        <v>17587350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567849</v>
      </c>
      <c r="D37" s="20"/>
      <c r="E37" s="21">
        <v>260005</v>
      </c>
      <c r="F37" s="22">
        <v>260005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130002</v>
      </c>
      <c r="Y37" s="22">
        <v>-130002</v>
      </c>
      <c r="Z37" s="23">
        <v>-100</v>
      </c>
      <c r="AA37" s="20">
        <v>260005</v>
      </c>
    </row>
    <row r="38" spans="1:27" x14ac:dyDescent="0.25">
      <c r="A38" s="19" t="s">
        <v>64</v>
      </c>
      <c r="B38" s="15" t="s">
        <v>32</v>
      </c>
      <c r="C38" s="20">
        <v>14530319</v>
      </c>
      <c r="D38" s="20"/>
      <c r="E38" s="21">
        <v>20497770</v>
      </c>
      <c r="F38" s="22">
        <v>20497770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10248888</v>
      </c>
      <c r="Y38" s="22">
        <v>-10248888</v>
      </c>
      <c r="Z38" s="23">
        <v>-100</v>
      </c>
      <c r="AA38" s="20">
        <v>20497770</v>
      </c>
    </row>
    <row r="39" spans="1:27" x14ac:dyDescent="0.25">
      <c r="A39" s="19" t="s">
        <v>65</v>
      </c>
      <c r="B39" s="15" t="s">
        <v>32</v>
      </c>
      <c r="C39" s="20">
        <v>788932</v>
      </c>
      <c r="D39" s="20"/>
      <c r="E39" s="21">
        <v>4013250</v>
      </c>
      <c r="F39" s="22">
        <v>4013250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2006628</v>
      </c>
      <c r="Y39" s="22">
        <v>-2006628</v>
      </c>
      <c r="Z39" s="23">
        <v>-100</v>
      </c>
      <c r="AA39" s="20">
        <v>4013250</v>
      </c>
    </row>
    <row r="40" spans="1:27" x14ac:dyDescent="0.25">
      <c r="A40" s="19" t="s">
        <v>40</v>
      </c>
      <c r="B40" s="15" t="s">
        <v>32</v>
      </c>
      <c r="C40" s="20">
        <v>3351667</v>
      </c>
      <c r="D40" s="20"/>
      <c r="E40" s="21">
        <v>195193</v>
      </c>
      <c r="F40" s="22">
        <v>195193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97596</v>
      </c>
      <c r="Y40" s="22">
        <v>-97596</v>
      </c>
      <c r="Z40" s="23">
        <v>-100</v>
      </c>
      <c r="AA40" s="20">
        <v>195193</v>
      </c>
    </row>
    <row r="41" spans="1:27" x14ac:dyDescent="0.25">
      <c r="A41" s="19" t="s">
        <v>66</v>
      </c>
      <c r="B41" s="15" t="s">
        <v>32</v>
      </c>
      <c r="C41" s="20">
        <v>2390822</v>
      </c>
      <c r="D41" s="20"/>
      <c r="E41" s="21">
        <v>1000046</v>
      </c>
      <c r="F41" s="22">
        <v>1000046</v>
      </c>
      <c r="G41" s="22">
        <v>7302</v>
      </c>
      <c r="H41" s="22">
        <v>73055</v>
      </c>
      <c r="I41" s="22">
        <v>60297</v>
      </c>
      <c r="J41" s="22">
        <v>140654</v>
      </c>
      <c r="K41" s="22">
        <v>215322</v>
      </c>
      <c r="L41" s="22">
        <v>80003</v>
      </c>
      <c r="M41" s="22">
        <v>98172</v>
      </c>
      <c r="N41" s="22">
        <v>393497</v>
      </c>
      <c r="O41" s="22"/>
      <c r="P41" s="22"/>
      <c r="Q41" s="22"/>
      <c r="R41" s="22"/>
      <c r="S41" s="22"/>
      <c r="T41" s="22"/>
      <c r="U41" s="22"/>
      <c r="V41" s="22"/>
      <c r="W41" s="22">
        <v>534151</v>
      </c>
      <c r="X41" s="22">
        <v>500028</v>
      </c>
      <c r="Y41" s="22">
        <v>34123</v>
      </c>
      <c r="Z41" s="23">
        <v>6.8242178438007475</v>
      </c>
      <c r="AA41" s="20">
        <v>1000046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3253508</v>
      </c>
      <c r="D44" s="20"/>
      <c r="E44" s="21">
        <v>2462606</v>
      </c>
      <c r="F44" s="22">
        <v>2462606</v>
      </c>
      <c r="G44" s="22">
        <v>72966</v>
      </c>
      <c r="H44" s="22">
        <v>164222</v>
      </c>
      <c r="I44" s="22">
        <v>309892</v>
      </c>
      <c r="J44" s="22">
        <v>547080</v>
      </c>
      <c r="K44" s="22">
        <v>95129</v>
      </c>
      <c r="L44" s="22">
        <v>44867</v>
      </c>
      <c r="M44" s="22">
        <v>742588</v>
      </c>
      <c r="N44" s="22">
        <v>882584</v>
      </c>
      <c r="O44" s="22"/>
      <c r="P44" s="22"/>
      <c r="Q44" s="22"/>
      <c r="R44" s="22"/>
      <c r="S44" s="22"/>
      <c r="T44" s="22"/>
      <c r="U44" s="22"/>
      <c r="V44" s="22"/>
      <c r="W44" s="22">
        <v>1429664</v>
      </c>
      <c r="X44" s="22">
        <v>1231308</v>
      </c>
      <c r="Y44" s="22">
        <v>198356</v>
      </c>
      <c r="Z44" s="23">
        <v>16.109373121915883</v>
      </c>
      <c r="AA44" s="20">
        <v>2462606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41198909</v>
      </c>
      <c r="D47" s="29">
        <f t="shared" ref="D47:Y47" si="1">SUM(D34:D46)</f>
        <v>0</v>
      </c>
      <c r="E47" s="30">
        <f t="shared" si="1"/>
        <v>46016220</v>
      </c>
      <c r="F47" s="31">
        <f t="shared" si="1"/>
        <v>46016220</v>
      </c>
      <c r="G47" s="31">
        <f t="shared" si="1"/>
        <v>1099020</v>
      </c>
      <c r="H47" s="31">
        <f t="shared" si="1"/>
        <v>1311510</v>
      </c>
      <c r="I47" s="31">
        <f t="shared" si="1"/>
        <v>1556363</v>
      </c>
      <c r="J47" s="31">
        <f t="shared" si="1"/>
        <v>3966893</v>
      </c>
      <c r="K47" s="31">
        <f t="shared" si="1"/>
        <v>1632964</v>
      </c>
      <c r="L47" s="31">
        <f t="shared" si="1"/>
        <v>191635</v>
      </c>
      <c r="M47" s="31">
        <f t="shared" si="1"/>
        <v>2813227</v>
      </c>
      <c r="N47" s="31">
        <f t="shared" si="1"/>
        <v>4637826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8604719</v>
      </c>
      <c r="X47" s="31">
        <f t="shared" si="1"/>
        <v>22994820</v>
      </c>
      <c r="Y47" s="31">
        <f t="shared" si="1"/>
        <v>-14390101</v>
      </c>
      <c r="Z47" s="32">
        <f>+IF(X47&lt;&gt;0,+(Y47/X47)*100,0)</f>
        <v>-62.579750569910964</v>
      </c>
      <c r="AA47" s="29">
        <f>SUM(AA34:AA46)</f>
        <v>46016220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-17051444</v>
      </c>
      <c r="D48" s="39">
        <f t="shared" si="2"/>
        <v>0</v>
      </c>
      <c r="E48" s="40">
        <f t="shared" si="2"/>
        <v>-16433623</v>
      </c>
      <c r="F48" s="41">
        <f t="shared" si="2"/>
        <v>-16433623</v>
      </c>
      <c r="G48" s="41">
        <f t="shared" si="2"/>
        <v>1687477</v>
      </c>
      <c r="H48" s="41">
        <f t="shared" si="2"/>
        <v>1294215</v>
      </c>
      <c r="I48" s="41">
        <f t="shared" si="2"/>
        <v>171531</v>
      </c>
      <c r="J48" s="41">
        <f t="shared" si="2"/>
        <v>3153223</v>
      </c>
      <c r="K48" s="41">
        <f t="shared" si="2"/>
        <v>93584</v>
      </c>
      <c r="L48" s="41">
        <f t="shared" si="2"/>
        <v>1192742</v>
      </c>
      <c r="M48" s="41">
        <f t="shared" si="2"/>
        <v>-1175846</v>
      </c>
      <c r="N48" s="41">
        <f t="shared" si="2"/>
        <v>110480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3263703</v>
      </c>
      <c r="X48" s="41">
        <f t="shared" si="2"/>
        <v>-8203518</v>
      </c>
      <c r="Y48" s="41">
        <f t="shared" si="2"/>
        <v>11467221</v>
      </c>
      <c r="Z48" s="42">
        <f>+IF(X48&lt;&gt;0,+(Y48/X48)*100,0)</f>
        <v>-139.78418771068706</v>
      </c>
      <c r="AA48" s="39">
        <f>+AA32-AA47</f>
        <v>-16433623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-17051444</v>
      </c>
      <c r="D51" s="48">
        <f t="shared" si="3"/>
        <v>0</v>
      </c>
      <c r="E51" s="49">
        <f t="shared" si="3"/>
        <v>-16433623</v>
      </c>
      <c r="F51" s="50">
        <f t="shared" si="3"/>
        <v>-16433623</v>
      </c>
      <c r="G51" s="50">
        <f t="shared" si="3"/>
        <v>1687477</v>
      </c>
      <c r="H51" s="50">
        <f t="shared" si="3"/>
        <v>1294215</v>
      </c>
      <c r="I51" s="50">
        <f t="shared" si="3"/>
        <v>171531</v>
      </c>
      <c r="J51" s="50">
        <f t="shared" si="3"/>
        <v>3153223</v>
      </c>
      <c r="K51" s="50">
        <f t="shared" si="3"/>
        <v>93584</v>
      </c>
      <c r="L51" s="50">
        <f t="shared" si="3"/>
        <v>1192742</v>
      </c>
      <c r="M51" s="50">
        <f t="shared" si="3"/>
        <v>-1175846</v>
      </c>
      <c r="N51" s="50">
        <f t="shared" si="3"/>
        <v>110480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3263703</v>
      </c>
      <c r="X51" s="50">
        <f t="shared" si="3"/>
        <v>-8203518</v>
      </c>
      <c r="Y51" s="50">
        <f t="shared" si="3"/>
        <v>11467221</v>
      </c>
      <c r="Z51" s="51">
        <f>+IF(X51&lt;&gt;0,+(Y51/X51)*100,0)</f>
        <v>-139.78418771068706</v>
      </c>
      <c r="AA51" s="48">
        <f>SUM(AA48:AA50)</f>
        <v>-16433623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-17051444</v>
      </c>
      <c r="D53" s="54">
        <f>+D51-D52</f>
        <v>0</v>
      </c>
      <c r="E53" s="55">
        <f t="shared" si="4"/>
        <v>-16433623</v>
      </c>
      <c r="F53" s="56">
        <f t="shared" si="4"/>
        <v>-16433623</v>
      </c>
      <c r="G53" s="56">
        <f t="shared" si="4"/>
        <v>1687477</v>
      </c>
      <c r="H53" s="56">
        <f t="shared" si="4"/>
        <v>1294215</v>
      </c>
      <c r="I53" s="56">
        <f t="shared" si="4"/>
        <v>171531</v>
      </c>
      <c r="J53" s="56">
        <f t="shared" si="4"/>
        <v>3153223</v>
      </c>
      <c r="K53" s="56">
        <f t="shared" si="4"/>
        <v>93584</v>
      </c>
      <c r="L53" s="56">
        <f t="shared" si="4"/>
        <v>1192742</v>
      </c>
      <c r="M53" s="56">
        <f t="shared" si="4"/>
        <v>-1175846</v>
      </c>
      <c r="N53" s="56">
        <f t="shared" si="4"/>
        <v>110480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3263703</v>
      </c>
      <c r="X53" s="56">
        <f t="shared" si="4"/>
        <v>-8203518</v>
      </c>
      <c r="Y53" s="56">
        <f t="shared" si="4"/>
        <v>11467221</v>
      </c>
      <c r="Z53" s="57">
        <f>+IF(X53&lt;&gt;0,+(Y53/X53)*100,0)</f>
        <v>-139.78418771068706</v>
      </c>
      <c r="AA53" s="54">
        <f>+AA51-AA52</f>
        <v>-16433623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-17051444</v>
      </c>
      <c r="D56" s="48">
        <f>SUM(D53:D55)</f>
        <v>0</v>
      </c>
      <c r="E56" s="49">
        <f t="shared" si="5"/>
        <v>-16433623</v>
      </c>
      <c r="F56" s="50">
        <f t="shared" si="5"/>
        <v>-16433623</v>
      </c>
      <c r="G56" s="50">
        <f t="shared" si="5"/>
        <v>1687477</v>
      </c>
      <c r="H56" s="50">
        <f t="shared" si="5"/>
        <v>1294215</v>
      </c>
      <c r="I56" s="50">
        <f t="shared" si="5"/>
        <v>171531</v>
      </c>
      <c r="J56" s="50">
        <f t="shared" si="5"/>
        <v>3153223</v>
      </c>
      <c r="K56" s="50">
        <f t="shared" si="5"/>
        <v>93584</v>
      </c>
      <c r="L56" s="50">
        <f t="shared" si="5"/>
        <v>1192742</v>
      </c>
      <c r="M56" s="50">
        <f t="shared" si="5"/>
        <v>-1175846</v>
      </c>
      <c r="N56" s="50">
        <f t="shared" si="5"/>
        <v>110480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3263703</v>
      </c>
      <c r="X56" s="50">
        <f t="shared" si="5"/>
        <v>-8203518</v>
      </c>
      <c r="Y56" s="50">
        <f t="shared" si="5"/>
        <v>11467221</v>
      </c>
      <c r="Z56" s="51">
        <f>+IF(X56&lt;&gt;0,+(Y56/X56)*100,0)</f>
        <v>-139.78418771068706</v>
      </c>
      <c r="AA56" s="48">
        <f>SUM(AA53:AA55)</f>
        <v>-16433623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-17051444</v>
      </c>
      <c r="D59" s="65">
        <f>SUM(D56:D58)</f>
        <v>0</v>
      </c>
      <c r="E59" s="66">
        <f t="shared" si="6"/>
        <v>-16433623</v>
      </c>
      <c r="F59" s="67">
        <f t="shared" si="6"/>
        <v>-16433623</v>
      </c>
      <c r="G59" s="67">
        <f t="shared" si="6"/>
        <v>1687477</v>
      </c>
      <c r="H59" s="67">
        <f t="shared" si="6"/>
        <v>1294215</v>
      </c>
      <c r="I59" s="67">
        <f t="shared" si="6"/>
        <v>171531</v>
      </c>
      <c r="J59" s="67">
        <f t="shared" si="6"/>
        <v>3153223</v>
      </c>
      <c r="K59" s="67">
        <f t="shared" si="6"/>
        <v>93584</v>
      </c>
      <c r="L59" s="67">
        <f t="shared" si="6"/>
        <v>1192742</v>
      </c>
      <c r="M59" s="67">
        <f t="shared" si="6"/>
        <v>-1175846</v>
      </c>
      <c r="N59" s="67">
        <f t="shared" si="6"/>
        <v>110480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3263703</v>
      </c>
      <c r="X59" s="67">
        <f t="shared" si="6"/>
        <v>-8203518</v>
      </c>
      <c r="Y59" s="67">
        <f t="shared" si="6"/>
        <v>11467221</v>
      </c>
      <c r="Z59" s="68">
        <f>+IF(X59&lt;&gt;0,+(Y59/X59)*100,0)</f>
        <v>-139.78418771068706</v>
      </c>
      <c r="AA59" s="65">
        <f>SUM(AA56:AA58)</f>
        <v>-16433623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12466345</v>
      </c>
      <c r="D9" s="20"/>
      <c r="E9" s="21">
        <v>11891418</v>
      </c>
      <c r="F9" s="22">
        <v>11891418</v>
      </c>
      <c r="G9" s="22">
        <v>1046881</v>
      </c>
      <c r="H9" s="22">
        <v>1082534</v>
      </c>
      <c r="I9" s="22">
        <v>940391</v>
      </c>
      <c r="J9" s="22">
        <v>3069806</v>
      </c>
      <c r="K9" s="22">
        <v>1094313</v>
      </c>
      <c r="L9" s="22">
        <v>1106671</v>
      </c>
      <c r="M9" s="22">
        <v>1106038</v>
      </c>
      <c r="N9" s="22">
        <v>3307022</v>
      </c>
      <c r="O9" s="22"/>
      <c r="P9" s="22"/>
      <c r="Q9" s="22"/>
      <c r="R9" s="22"/>
      <c r="S9" s="22"/>
      <c r="T9" s="22"/>
      <c r="U9" s="22"/>
      <c r="V9" s="22"/>
      <c r="W9" s="22">
        <v>6376828</v>
      </c>
      <c r="X9" s="22">
        <v>5945712</v>
      </c>
      <c r="Y9" s="22">
        <v>431116</v>
      </c>
      <c r="Z9" s="23">
        <v>7.2508725616040604</v>
      </c>
      <c r="AA9" s="20">
        <v>11891418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3209000</v>
      </c>
      <c r="D25" s="20"/>
      <c r="E25" s="21">
        <v>18124226</v>
      </c>
      <c r="F25" s="22">
        <v>18124226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10027616</v>
      </c>
      <c r="Y25" s="22">
        <v>-10027616</v>
      </c>
      <c r="Z25" s="23">
        <v>-100</v>
      </c>
      <c r="AA25" s="20">
        <v>18124226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15675345</v>
      </c>
      <c r="D32" s="29">
        <f t="shared" ref="D32:Y32" si="0">SUM(D6:D31)</f>
        <v>0</v>
      </c>
      <c r="E32" s="30">
        <f t="shared" si="0"/>
        <v>30015644</v>
      </c>
      <c r="F32" s="31">
        <f t="shared" si="0"/>
        <v>30015644</v>
      </c>
      <c r="G32" s="31">
        <f t="shared" si="0"/>
        <v>1046881</v>
      </c>
      <c r="H32" s="31">
        <f t="shared" si="0"/>
        <v>1082534</v>
      </c>
      <c r="I32" s="31">
        <f t="shared" si="0"/>
        <v>940391</v>
      </c>
      <c r="J32" s="31">
        <f t="shared" si="0"/>
        <v>3069806</v>
      </c>
      <c r="K32" s="31">
        <f t="shared" si="0"/>
        <v>1094313</v>
      </c>
      <c r="L32" s="31">
        <f t="shared" si="0"/>
        <v>1106671</v>
      </c>
      <c r="M32" s="31">
        <f t="shared" si="0"/>
        <v>1106038</v>
      </c>
      <c r="N32" s="31">
        <f t="shared" si="0"/>
        <v>3307022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6376828</v>
      </c>
      <c r="X32" s="31">
        <f t="shared" si="0"/>
        <v>15973328</v>
      </c>
      <c r="Y32" s="31">
        <f t="shared" si="0"/>
        <v>-9596500</v>
      </c>
      <c r="Z32" s="32">
        <f>+IF(X32&lt;&gt;0,+(Y32/X32)*100,0)</f>
        <v>-60.078275485233888</v>
      </c>
      <c r="AA32" s="29">
        <f>SUM(AA6:AA31)</f>
        <v>30015644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20755011</v>
      </c>
      <c r="D34" s="20"/>
      <c r="E34" s="21">
        <v>20373242</v>
      </c>
      <c r="F34" s="22">
        <v>20373242</v>
      </c>
      <c r="G34" s="22"/>
      <c r="H34" s="22">
        <v>1434498</v>
      </c>
      <c r="I34" s="22"/>
      <c r="J34" s="22">
        <v>1434498</v>
      </c>
      <c r="K34" s="22"/>
      <c r="L34" s="22">
        <v>4946198</v>
      </c>
      <c r="M34" s="22">
        <v>19083</v>
      </c>
      <c r="N34" s="22">
        <v>4965281</v>
      </c>
      <c r="O34" s="22"/>
      <c r="P34" s="22"/>
      <c r="Q34" s="22"/>
      <c r="R34" s="22"/>
      <c r="S34" s="22"/>
      <c r="T34" s="22"/>
      <c r="U34" s="22"/>
      <c r="V34" s="22"/>
      <c r="W34" s="22">
        <v>6399779</v>
      </c>
      <c r="X34" s="22">
        <v>10186626</v>
      </c>
      <c r="Y34" s="22">
        <v>-3786847</v>
      </c>
      <c r="Z34" s="23">
        <v>-37.174693563894465</v>
      </c>
      <c r="AA34" s="20">
        <v>20373242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11075036</v>
      </c>
      <c r="D37" s="20"/>
      <c r="E37" s="21">
        <v>8888300</v>
      </c>
      <c r="F37" s="22">
        <v>8888300</v>
      </c>
      <c r="G37" s="22">
        <v>102232</v>
      </c>
      <c r="H37" s="22">
        <v>1163488</v>
      </c>
      <c r="I37" s="22">
        <v>787594</v>
      </c>
      <c r="J37" s="22">
        <v>2053314</v>
      </c>
      <c r="K37" s="22">
        <v>900696</v>
      </c>
      <c r="L37" s="22">
        <v>949898</v>
      </c>
      <c r="M37" s="22">
        <v>936250</v>
      </c>
      <c r="N37" s="22">
        <v>2786844</v>
      </c>
      <c r="O37" s="22"/>
      <c r="P37" s="22"/>
      <c r="Q37" s="22"/>
      <c r="R37" s="22"/>
      <c r="S37" s="22"/>
      <c r="T37" s="22"/>
      <c r="U37" s="22"/>
      <c r="V37" s="22"/>
      <c r="W37" s="22">
        <v>4840158</v>
      </c>
      <c r="X37" s="22">
        <v>4444152</v>
      </c>
      <c r="Y37" s="22">
        <v>396006</v>
      </c>
      <c r="Z37" s="23">
        <v>8.910721325463216</v>
      </c>
      <c r="AA37" s="20">
        <v>8888300</v>
      </c>
    </row>
    <row r="38" spans="1:27" x14ac:dyDescent="0.25">
      <c r="A38" s="19" t="s">
        <v>64</v>
      </c>
      <c r="B38" s="15" t="s">
        <v>32</v>
      </c>
      <c r="C38" s="20">
        <v>9659205</v>
      </c>
      <c r="D38" s="20"/>
      <c r="E38" s="21">
        <v>18257751</v>
      </c>
      <c r="F38" s="22">
        <v>18257751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9128880</v>
      </c>
      <c r="Y38" s="22">
        <v>-9128880</v>
      </c>
      <c r="Z38" s="23">
        <v>-100</v>
      </c>
      <c r="AA38" s="20">
        <v>18257751</v>
      </c>
    </row>
    <row r="39" spans="1:27" x14ac:dyDescent="0.25">
      <c r="A39" s="19" t="s">
        <v>65</v>
      </c>
      <c r="B39" s="15" t="s">
        <v>32</v>
      </c>
      <c r="C39" s="20">
        <v>9325544</v>
      </c>
      <c r="D39" s="20"/>
      <c r="E39" s="21">
        <v>5552849</v>
      </c>
      <c r="F39" s="22">
        <v>5552849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2776422</v>
      </c>
      <c r="Y39" s="22">
        <v>-2776422</v>
      </c>
      <c r="Z39" s="23">
        <v>-100</v>
      </c>
      <c r="AA39" s="20">
        <v>5552849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3193933</v>
      </c>
      <c r="D41" s="20"/>
      <c r="E41" s="21">
        <v>700008</v>
      </c>
      <c r="F41" s="22">
        <v>700008</v>
      </c>
      <c r="G41" s="22"/>
      <c r="H41" s="22"/>
      <c r="I41" s="22"/>
      <c r="J41" s="22"/>
      <c r="K41" s="22">
        <v>256000</v>
      </c>
      <c r="L41" s="22"/>
      <c r="M41" s="22"/>
      <c r="N41" s="22">
        <v>256000</v>
      </c>
      <c r="O41" s="22"/>
      <c r="P41" s="22"/>
      <c r="Q41" s="22"/>
      <c r="R41" s="22"/>
      <c r="S41" s="22"/>
      <c r="T41" s="22"/>
      <c r="U41" s="22"/>
      <c r="V41" s="22"/>
      <c r="W41" s="22">
        <v>256000</v>
      </c>
      <c r="X41" s="22">
        <v>350004</v>
      </c>
      <c r="Y41" s="22">
        <v>-94004</v>
      </c>
      <c r="Z41" s="23">
        <v>-26.857978765956958</v>
      </c>
      <c r="AA41" s="20">
        <v>700008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581575</v>
      </c>
      <c r="D43" s="20"/>
      <c r="E43" s="21">
        <v>2848557</v>
      </c>
      <c r="F43" s="22">
        <v>2848557</v>
      </c>
      <c r="G43" s="22">
        <v>25317</v>
      </c>
      <c r="H43" s="22">
        <v>9870</v>
      </c>
      <c r="I43" s="22"/>
      <c r="J43" s="22">
        <v>35187</v>
      </c>
      <c r="K43" s="22">
        <v>8687</v>
      </c>
      <c r="L43" s="22"/>
      <c r="M43" s="22">
        <v>269756</v>
      </c>
      <c r="N43" s="22">
        <v>278443</v>
      </c>
      <c r="O43" s="22"/>
      <c r="P43" s="22"/>
      <c r="Q43" s="22"/>
      <c r="R43" s="22"/>
      <c r="S43" s="22"/>
      <c r="T43" s="22"/>
      <c r="U43" s="22"/>
      <c r="V43" s="22"/>
      <c r="W43" s="22">
        <v>313630</v>
      </c>
      <c r="X43" s="22">
        <v>1424280</v>
      </c>
      <c r="Y43" s="22">
        <v>-1110650</v>
      </c>
      <c r="Z43" s="23">
        <v>-77.979751172522256</v>
      </c>
      <c r="AA43" s="20">
        <v>2848557</v>
      </c>
    </row>
    <row r="44" spans="1:27" x14ac:dyDescent="0.25">
      <c r="A44" s="19" t="s">
        <v>69</v>
      </c>
      <c r="B44" s="15" t="s">
        <v>32</v>
      </c>
      <c r="C44" s="20">
        <v>78063</v>
      </c>
      <c r="D44" s="20"/>
      <c r="E44" s="21">
        <v>247781</v>
      </c>
      <c r="F44" s="22">
        <v>247781</v>
      </c>
      <c r="G44" s="22">
        <v>-11700</v>
      </c>
      <c r="H44" s="22">
        <v>128199</v>
      </c>
      <c r="I44" s="22">
        <v>-11256</v>
      </c>
      <c r="J44" s="22">
        <v>105243</v>
      </c>
      <c r="K44" s="22">
        <v>-6960</v>
      </c>
      <c r="L44" s="22">
        <v>247314</v>
      </c>
      <c r="M44" s="22">
        <v>30354</v>
      </c>
      <c r="N44" s="22">
        <v>270708</v>
      </c>
      <c r="O44" s="22"/>
      <c r="P44" s="22"/>
      <c r="Q44" s="22"/>
      <c r="R44" s="22"/>
      <c r="S44" s="22"/>
      <c r="T44" s="22"/>
      <c r="U44" s="22"/>
      <c r="V44" s="22"/>
      <c r="W44" s="22">
        <v>375951</v>
      </c>
      <c r="X44" s="22">
        <v>123888</v>
      </c>
      <c r="Y44" s="22">
        <v>252063</v>
      </c>
      <c r="Z44" s="23">
        <v>203.46038357225882</v>
      </c>
      <c r="AA44" s="20">
        <v>247781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54668367</v>
      </c>
      <c r="D47" s="29">
        <f t="shared" ref="D47:Y47" si="1">SUM(D34:D46)</f>
        <v>0</v>
      </c>
      <c r="E47" s="30">
        <f t="shared" si="1"/>
        <v>56868488</v>
      </c>
      <c r="F47" s="31">
        <f t="shared" si="1"/>
        <v>56868488</v>
      </c>
      <c r="G47" s="31">
        <f t="shared" si="1"/>
        <v>115849</v>
      </c>
      <c r="H47" s="31">
        <f t="shared" si="1"/>
        <v>2736055</v>
      </c>
      <c r="I47" s="31">
        <f t="shared" si="1"/>
        <v>776338</v>
      </c>
      <c r="J47" s="31">
        <f t="shared" si="1"/>
        <v>3628242</v>
      </c>
      <c r="K47" s="31">
        <f t="shared" si="1"/>
        <v>1158423</v>
      </c>
      <c r="L47" s="31">
        <f t="shared" si="1"/>
        <v>6143410</v>
      </c>
      <c r="M47" s="31">
        <f t="shared" si="1"/>
        <v>1255443</v>
      </c>
      <c r="N47" s="31">
        <f t="shared" si="1"/>
        <v>8557276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12185518</v>
      </c>
      <c r="X47" s="31">
        <f t="shared" si="1"/>
        <v>28434252</v>
      </c>
      <c r="Y47" s="31">
        <f t="shared" si="1"/>
        <v>-16248734</v>
      </c>
      <c r="Z47" s="32">
        <f>+IF(X47&lt;&gt;0,+(Y47/X47)*100,0)</f>
        <v>-57.144932105124482</v>
      </c>
      <c r="AA47" s="29">
        <f>SUM(AA34:AA46)</f>
        <v>56868488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-38993022</v>
      </c>
      <c r="D48" s="39">
        <f t="shared" si="2"/>
        <v>0</v>
      </c>
      <c r="E48" s="40">
        <f t="shared" si="2"/>
        <v>-26852844</v>
      </c>
      <c r="F48" s="41">
        <f t="shared" si="2"/>
        <v>-26852844</v>
      </c>
      <c r="G48" s="41">
        <f t="shared" si="2"/>
        <v>931032</v>
      </c>
      <c r="H48" s="41">
        <f t="shared" si="2"/>
        <v>-1653521</v>
      </c>
      <c r="I48" s="41">
        <f t="shared" si="2"/>
        <v>164053</v>
      </c>
      <c r="J48" s="41">
        <f t="shared" si="2"/>
        <v>-558436</v>
      </c>
      <c r="K48" s="41">
        <f t="shared" si="2"/>
        <v>-64110</v>
      </c>
      <c r="L48" s="41">
        <f t="shared" si="2"/>
        <v>-5036739</v>
      </c>
      <c r="M48" s="41">
        <f t="shared" si="2"/>
        <v>-149405</v>
      </c>
      <c r="N48" s="41">
        <f t="shared" si="2"/>
        <v>-5250254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-5808690</v>
      </c>
      <c r="X48" s="41">
        <f t="shared" si="2"/>
        <v>-12460924</v>
      </c>
      <c r="Y48" s="41">
        <f t="shared" si="2"/>
        <v>6652234</v>
      </c>
      <c r="Z48" s="42">
        <f>+IF(X48&lt;&gt;0,+(Y48/X48)*100,0)</f>
        <v>-53.384757021228921</v>
      </c>
      <c r="AA48" s="39">
        <f>+AA32-AA47</f>
        <v>-26852844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-38993022</v>
      </c>
      <c r="D51" s="48">
        <f t="shared" si="3"/>
        <v>0</v>
      </c>
      <c r="E51" s="49">
        <f t="shared" si="3"/>
        <v>-26852844</v>
      </c>
      <c r="F51" s="50">
        <f t="shared" si="3"/>
        <v>-26852844</v>
      </c>
      <c r="G51" s="50">
        <f t="shared" si="3"/>
        <v>931032</v>
      </c>
      <c r="H51" s="50">
        <f t="shared" si="3"/>
        <v>-1653521</v>
      </c>
      <c r="I51" s="50">
        <f t="shared" si="3"/>
        <v>164053</v>
      </c>
      <c r="J51" s="50">
        <f t="shared" si="3"/>
        <v>-558436</v>
      </c>
      <c r="K51" s="50">
        <f t="shared" si="3"/>
        <v>-64110</v>
      </c>
      <c r="L51" s="50">
        <f t="shared" si="3"/>
        <v>-5036739</v>
      </c>
      <c r="M51" s="50">
        <f t="shared" si="3"/>
        <v>-149405</v>
      </c>
      <c r="N51" s="50">
        <f t="shared" si="3"/>
        <v>-5250254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-5808690</v>
      </c>
      <c r="X51" s="50">
        <f t="shared" si="3"/>
        <v>-12460924</v>
      </c>
      <c r="Y51" s="50">
        <f t="shared" si="3"/>
        <v>6652234</v>
      </c>
      <c r="Z51" s="51">
        <f>+IF(X51&lt;&gt;0,+(Y51/X51)*100,0)</f>
        <v>-53.384757021228921</v>
      </c>
      <c r="AA51" s="48">
        <f>SUM(AA48:AA50)</f>
        <v>-26852844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-38993022</v>
      </c>
      <c r="D53" s="54">
        <f>+D51-D52</f>
        <v>0</v>
      </c>
      <c r="E53" s="55">
        <f t="shared" si="4"/>
        <v>-26852844</v>
      </c>
      <c r="F53" s="56">
        <f t="shared" si="4"/>
        <v>-26852844</v>
      </c>
      <c r="G53" s="56">
        <f t="shared" si="4"/>
        <v>931032</v>
      </c>
      <c r="H53" s="56">
        <f t="shared" si="4"/>
        <v>-1653521</v>
      </c>
      <c r="I53" s="56">
        <f t="shared" si="4"/>
        <v>164053</v>
      </c>
      <c r="J53" s="56">
        <f t="shared" si="4"/>
        <v>-558436</v>
      </c>
      <c r="K53" s="56">
        <f t="shared" si="4"/>
        <v>-64110</v>
      </c>
      <c r="L53" s="56">
        <f t="shared" si="4"/>
        <v>-5036739</v>
      </c>
      <c r="M53" s="56">
        <f t="shared" si="4"/>
        <v>-149405</v>
      </c>
      <c r="N53" s="56">
        <f t="shared" si="4"/>
        <v>-5250254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-5808690</v>
      </c>
      <c r="X53" s="56">
        <f t="shared" si="4"/>
        <v>-12460924</v>
      </c>
      <c r="Y53" s="56">
        <f t="shared" si="4"/>
        <v>6652234</v>
      </c>
      <c r="Z53" s="57">
        <f>+IF(X53&lt;&gt;0,+(Y53/X53)*100,0)</f>
        <v>-53.384757021228921</v>
      </c>
      <c r="AA53" s="54">
        <f>+AA51-AA52</f>
        <v>-26852844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-38993022</v>
      </c>
      <c r="D56" s="48">
        <f>SUM(D53:D55)</f>
        <v>0</v>
      </c>
      <c r="E56" s="49">
        <f t="shared" si="5"/>
        <v>-26852844</v>
      </c>
      <c r="F56" s="50">
        <f t="shared" si="5"/>
        <v>-26852844</v>
      </c>
      <c r="G56" s="50">
        <f t="shared" si="5"/>
        <v>931032</v>
      </c>
      <c r="H56" s="50">
        <f t="shared" si="5"/>
        <v>-1653521</v>
      </c>
      <c r="I56" s="50">
        <f t="shared" si="5"/>
        <v>164053</v>
      </c>
      <c r="J56" s="50">
        <f t="shared" si="5"/>
        <v>-558436</v>
      </c>
      <c r="K56" s="50">
        <f t="shared" si="5"/>
        <v>-64110</v>
      </c>
      <c r="L56" s="50">
        <f t="shared" si="5"/>
        <v>-5036739</v>
      </c>
      <c r="M56" s="50">
        <f t="shared" si="5"/>
        <v>-149405</v>
      </c>
      <c r="N56" s="50">
        <f t="shared" si="5"/>
        <v>-5250254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-5808690</v>
      </c>
      <c r="X56" s="50">
        <f t="shared" si="5"/>
        <v>-12460924</v>
      </c>
      <c r="Y56" s="50">
        <f t="shared" si="5"/>
        <v>6652234</v>
      </c>
      <c r="Z56" s="51">
        <f>+IF(X56&lt;&gt;0,+(Y56/X56)*100,0)</f>
        <v>-53.384757021228921</v>
      </c>
      <c r="AA56" s="48">
        <f>SUM(AA53:AA55)</f>
        <v>-26852844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-38993022</v>
      </c>
      <c r="D59" s="65">
        <f>SUM(D56:D58)</f>
        <v>0</v>
      </c>
      <c r="E59" s="66">
        <f t="shared" si="6"/>
        <v>-26852844</v>
      </c>
      <c r="F59" s="67">
        <f t="shared" si="6"/>
        <v>-26852844</v>
      </c>
      <c r="G59" s="67">
        <f t="shared" si="6"/>
        <v>931032</v>
      </c>
      <c r="H59" s="67">
        <f t="shared" si="6"/>
        <v>-1653521</v>
      </c>
      <c r="I59" s="67">
        <f t="shared" si="6"/>
        <v>164053</v>
      </c>
      <c r="J59" s="67">
        <f t="shared" si="6"/>
        <v>-558436</v>
      </c>
      <c r="K59" s="67">
        <f t="shared" si="6"/>
        <v>-64110</v>
      </c>
      <c r="L59" s="67">
        <f t="shared" si="6"/>
        <v>-5036739</v>
      </c>
      <c r="M59" s="67">
        <f t="shared" si="6"/>
        <v>-149405</v>
      </c>
      <c r="N59" s="67">
        <f t="shared" si="6"/>
        <v>-5250254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-5808690</v>
      </c>
      <c r="X59" s="67">
        <f t="shared" si="6"/>
        <v>-12460924</v>
      </c>
      <c r="Y59" s="67">
        <f t="shared" si="6"/>
        <v>6652234</v>
      </c>
      <c r="Z59" s="68">
        <f>+IF(X59&lt;&gt;0,+(Y59/X59)*100,0)</f>
        <v>-53.384757021228921</v>
      </c>
      <c r="AA59" s="65">
        <f>SUM(AA56:AA58)</f>
        <v>-26852844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59487476</v>
      </c>
      <c r="D9" s="20"/>
      <c r="E9" s="21">
        <v>53900286</v>
      </c>
      <c r="F9" s="22">
        <v>53900286</v>
      </c>
      <c r="G9" s="22">
        <v>5046104</v>
      </c>
      <c r="H9" s="22">
        <v>5106747</v>
      </c>
      <c r="I9" s="22">
        <v>5042039</v>
      </c>
      <c r="J9" s="22">
        <v>15194890</v>
      </c>
      <c r="K9" s="22">
        <v>4953780</v>
      </c>
      <c r="L9" s="22">
        <v>5001028</v>
      </c>
      <c r="M9" s="22">
        <v>4962964</v>
      </c>
      <c r="N9" s="22">
        <v>14917772</v>
      </c>
      <c r="O9" s="22"/>
      <c r="P9" s="22"/>
      <c r="Q9" s="22"/>
      <c r="R9" s="22"/>
      <c r="S9" s="22"/>
      <c r="T9" s="22"/>
      <c r="U9" s="22"/>
      <c r="V9" s="22"/>
      <c r="W9" s="22">
        <v>30112662</v>
      </c>
      <c r="X9" s="22">
        <v>26950140</v>
      </c>
      <c r="Y9" s="22">
        <v>3162522</v>
      </c>
      <c r="Z9" s="23">
        <v>11.734714550647976</v>
      </c>
      <c r="AA9" s="20">
        <v>53900286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12076639</v>
      </c>
      <c r="F13" s="22">
        <v>12076639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6038322</v>
      </c>
      <c r="Y13" s="22">
        <v>-6038322</v>
      </c>
      <c r="Z13" s="23">
        <v>-100</v>
      </c>
      <c r="AA13" s="20">
        <v>12076639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59487476</v>
      </c>
      <c r="D32" s="29">
        <f t="shared" ref="D32:Y32" si="0">SUM(D6:D31)</f>
        <v>0</v>
      </c>
      <c r="E32" s="30">
        <f t="shared" si="0"/>
        <v>65976925</v>
      </c>
      <c r="F32" s="31">
        <f t="shared" si="0"/>
        <v>65976925</v>
      </c>
      <c r="G32" s="31">
        <f t="shared" si="0"/>
        <v>5046104</v>
      </c>
      <c r="H32" s="31">
        <f t="shared" si="0"/>
        <v>5106747</v>
      </c>
      <c r="I32" s="31">
        <f t="shared" si="0"/>
        <v>5042039</v>
      </c>
      <c r="J32" s="31">
        <f t="shared" si="0"/>
        <v>15194890</v>
      </c>
      <c r="K32" s="31">
        <f t="shared" si="0"/>
        <v>4953780</v>
      </c>
      <c r="L32" s="31">
        <f t="shared" si="0"/>
        <v>5001028</v>
      </c>
      <c r="M32" s="31">
        <f t="shared" si="0"/>
        <v>4962964</v>
      </c>
      <c r="N32" s="31">
        <f t="shared" si="0"/>
        <v>14917772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30112662</v>
      </c>
      <c r="X32" s="31">
        <f t="shared" si="0"/>
        <v>32988462</v>
      </c>
      <c r="Y32" s="31">
        <f t="shared" si="0"/>
        <v>-2875800</v>
      </c>
      <c r="Z32" s="32">
        <f>+IF(X32&lt;&gt;0,+(Y32/X32)*100,0)</f>
        <v>-8.7175934422162502</v>
      </c>
      <c r="AA32" s="29">
        <f>SUM(AA6:AA31)</f>
        <v>65976925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27813817</v>
      </c>
      <c r="D34" s="20"/>
      <c r="E34" s="21">
        <v>26360730</v>
      </c>
      <c r="F34" s="22">
        <v>26360730</v>
      </c>
      <c r="G34" s="22"/>
      <c r="H34" s="22"/>
      <c r="I34" s="22"/>
      <c r="J34" s="22"/>
      <c r="K34" s="22"/>
      <c r="L34" s="22">
        <v>5402510</v>
      </c>
      <c r="M34" s="22"/>
      <c r="N34" s="22">
        <v>5402510</v>
      </c>
      <c r="O34" s="22"/>
      <c r="P34" s="22"/>
      <c r="Q34" s="22"/>
      <c r="R34" s="22"/>
      <c r="S34" s="22"/>
      <c r="T34" s="22"/>
      <c r="U34" s="22"/>
      <c r="V34" s="22"/>
      <c r="W34" s="22">
        <v>5402510</v>
      </c>
      <c r="X34" s="22">
        <v>13180368</v>
      </c>
      <c r="Y34" s="22">
        <v>-7777858</v>
      </c>
      <c r="Z34" s="23">
        <v>-59.010932016465702</v>
      </c>
      <c r="AA34" s="20">
        <v>26360730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73977</v>
      </c>
      <c r="D37" s="20"/>
      <c r="E37" s="21">
        <v>550000</v>
      </c>
      <c r="F37" s="22">
        <v>550000</v>
      </c>
      <c r="G37" s="22">
        <v>3925</v>
      </c>
      <c r="H37" s="22"/>
      <c r="I37" s="22">
        <v>6855</v>
      </c>
      <c r="J37" s="22">
        <v>10780</v>
      </c>
      <c r="K37" s="22"/>
      <c r="L37" s="22">
        <v>4000</v>
      </c>
      <c r="M37" s="22"/>
      <c r="N37" s="22">
        <v>4000</v>
      </c>
      <c r="O37" s="22"/>
      <c r="P37" s="22"/>
      <c r="Q37" s="22"/>
      <c r="R37" s="22"/>
      <c r="S37" s="22"/>
      <c r="T37" s="22"/>
      <c r="U37" s="22"/>
      <c r="V37" s="22"/>
      <c r="W37" s="22">
        <v>14780</v>
      </c>
      <c r="X37" s="22">
        <v>274998</v>
      </c>
      <c r="Y37" s="22">
        <v>-260218</v>
      </c>
      <c r="Z37" s="23">
        <v>-94.625415457566959</v>
      </c>
      <c r="AA37" s="20">
        <v>550000</v>
      </c>
    </row>
    <row r="38" spans="1:27" x14ac:dyDescent="0.25">
      <c r="A38" s="19" t="s">
        <v>64</v>
      </c>
      <c r="B38" s="15" t="s">
        <v>32</v>
      </c>
      <c r="C38" s="20">
        <v>36606052</v>
      </c>
      <c r="D38" s="20"/>
      <c r="E38" s="21">
        <v>4668607</v>
      </c>
      <c r="F38" s="22">
        <v>4668607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2334306</v>
      </c>
      <c r="Y38" s="22">
        <v>-2334306</v>
      </c>
      <c r="Z38" s="23">
        <v>-100</v>
      </c>
      <c r="AA38" s="20">
        <v>4668607</v>
      </c>
    </row>
    <row r="39" spans="1:27" x14ac:dyDescent="0.25">
      <c r="A39" s="19" t="s">
        <v>65</v>
      </c>
      <c r="B39" s="15" t="s">
        <v>32</v>
      </c>
      <c r="C39" s="20">
        <v>940864</v>
      </c>
      <c r="D39" s="20"/>
      <c r="E39" s="21">
        <v>2979155</v>
      </c>
      <c r="F39" s="22">
        <v>2979155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1489578</v>
      </c>
      <c r="Y39" s="22">
        <v>-1489578</v>
      </c>
      <c r="Z39" s="23">
        <v>-100</v>
      </c>
      <c r="AA39" s="20">
        <v>2979155</v>
      </c>
    </row>
    <row r="40" spans="1:27" x14ac:dyDescent="0.25">
      <c r="A40" s="19" t="s">
        <v>40</v>
      </c>
      <c r="B40" s="15" t="s">
        <v>32</v>
      </c>
      <c r="C40" s="20">
        <v>4153438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4808025</v>
      </c>
      <c r="D41" s="20"/>
      <c r="E41" s="21">
        <v>6406260</v>
      </c>
      <c r="F41" s="22">
        <v>6406260</v>
      </c>
      <c r="G41" s="22">
        <v>686622</v>
      </c>
      <c r="H41" s="22">
        <v>594929</v>
      </c>
      <c r="I41" s="22">
        <v>137831</v>
      </c>
      <c r="J41" s="22">
        <v>1419382</v>
      </c>
      <c r="K41" s="22">
        <v>1457607</v>
      </c>
      <c r="L41" s="22">
        <v>362500</v>
      </c>
      <c r="M41" s="22">
        <v>480210</v>
      </c>
      <c r="N41" s="22">
        <v>2300317</v>
      </c>
      <c r="O41" s="22"/>
      <c r="P41" s="22"/>
      <c r="Q41" s="22"/>
      <c r="R41" s="22"/>
      <c r="S41" s="22"/>
      <c r="T41" s="22"/>
      <c r="U41" s="22"/>
      <c r="V41" s="22"/>
      <c r="W41" s="22">
        <v>3719699</v>
      </c>
      <c r="X41" s="22">
        <v>3203130</v>
      </c>
      <c r="Y41" s="22">
        <v>516569</v>
      </c>
      <c r="Z41" s="23">
        <v>16.127007021257334</v>
      </c>
      <c r="AA41" s="20">
        <v>6406260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11501479</v>
      </c>
      <c r="F43" s="22">
        <v>11501479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5750742</v>
      </c>
      <c r="Y43" s="22">
        <v>-5750742</v>
      </c>
      <c r="Z43" s="23">
        <v>-100</v>
      </c>
      <c r="AA43" s="20">
        <v>11501479</v>
      </c>
    </row>
    <row r="44" spans="1:27" x14ac:dyDescent="0.25">
      <c r="A44" s="19" t="s">
        <v>69</v>
      </c>
      <c r="B44" s="15" t="s">
        <v>32</v>
      </c>
      <c r="C44" s="20">
        <v>560178</v>
      </c>
      <c r="D44" s="20"/>
      <c r="E44" s="21">
        <v>194426</v>
      </c>
      <c r="F44" s="22">
        <v>194426</v>
      </c>
      <c r="G44" s="22"/>
      <c r="H44" s="22"/>
      <c r="I44" s="22">
        <v>391</v>
      </c>
      <c r="J44" s="22">
        <v>391</v>
      </c>
      <c r="K44" s="22">
        <v>338</v>
      </c>
      <c r="L44" s="22">
        <v>62124</v>
      </c>
      <c r="M44" s="22"/>
      <c r="N44" s="22">
        <v>62462</v>
      </c>
      <c r="O44" s="22"/>
      <c r="P44" s="22"/>
      <c r="Q44" s="22"/>
      <c r="R44" s="22"/>
      <c r="S44" s="22"/>
      <c r="T44" s="22"/>
      <c r="U44" s="22"/>
      <c r="V44" s="22"/>
      <c r="W44" s="22">
        <v>62853</v>
      </c>
      <c r="X44" s="22">
        <v>97212</v>
      </c>
      <c r="Y44" s="22">
        <v>-34359</v>
      </c>
      <c r="Z44" s="23">
        <v>-35.344401925688182</v>
      </c>
      <c r="AA44" s="20">
        <v>194426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74956351</v>
      </c>
      <c r="D47" s="29">
        <f t="shared" ref="D47:Y47" si="1">SUM(D34:D46)</f>
        <v>0</v>
      </c>
      <c r="E47" s="30">
        <f t="shared" si="1"/>
        <v>52660657</v>
      </c>
      <c r="F47" s="31">
        <f t="shared" si="1"/>
        <v>52660657</v>
      </c>
      <c r="G47" s="31">
        <f t="shared" si="1"/>
        <v>690547</v>
      </c>
      <c r="H47" s="31">
        <f t="shared" si="1"/>
        <v>594929</v>
      </c>
      <c r="I47" s="31">
        <f t="shared" si="1"/>
        <v>145077</v>
      </c>
      <c r="J47" s="31">
        <f t="shared" si="1"/>
        <v>1430553</v>
      </c>
      <c r="K47" s="31">
        <f t="shared" si="1"/>
        <v>1457945</v>
      </c>
      <c r="L47" s="31">
        <f t="shared" si="1"/>
        <v>5831134</v>
      </c>
      <c r="M47" s="31">
        <f t="shared" si="1"/>
        <v>480210</v>
      </c>
      <c r="N47" s="31">
        <f t="shared" si="1"/>
        <v>7769289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9199842</v>
      </c>
      <c r="X47" s="31">
        <f t="shared" si="1"/>
        <v>26330334</v>
      </c>
      <c r="Y47" s="31">
        <f t="shared" si="1"/>
        <v>-17130492</v>
      </c>
      <c r="Z47" s="32">
        <f>+IF(X47&lt;&gt;0,+(Y47/X47)*100,0)</f>
        <v>-65.05991150738916</v>
      </c>
      <c r="AA47" s="29">
        <f>SUM(AA34:AA46)</f>
        <v>52660657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-15468875</v>
      </c>
      <c r="D48" s="39">
        <f t="shared" si="2"/>
        <v>0</v>
      </c>
      <c r="E48" s="40">
        <f t="shared" si="2"/>
        <v>13316268</v>
      </c>
      <c r="F48" s="41">
        <f t="shared" si="2"/>
        <v>13316268</v>
      </c>
      <c r="G48" s="41">
        <f t="shared" si="2"/>
        <v>4355557</v>
      </c>
      <c r="H48" s="41">
        <f t="shared" si="2"/>
        <v>4511818</v>
      </c>
      <c r="I48" s="41">
        <f t="shared" si="2"/>
        <v>4896962</v>
      </c>
      <c r="J48" s="41">
        <f t="shared" si="2"/>
        <v>13764337</v>
      </c>
      <c r="K48" s="41">
        <f t="shared" si="2"/>
        <v>3495835</v>
      </c>
      <c r="L48" s="41">
        <f t="shared" si="2"/>
        <v>-830106</v>
      </c>
      <c r="M48" s="41">
        <f t="shared" si="2"/>
        <v>4482754</v>
      </c>
      <c r="N48" s="41">
        <f t="shared" si="2"/>
        <v>7148483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20912820</v>
      </c>
      <c r="X48" s="41">
        <f t="shared" si="2"/>
        <v>6658128</v>
      </c>
      <c r="Y48" s="41">
        <f t="shared" si="2"/>
        <v>14254692</v>
      </c>
      <c r="Z48" s="42">
        <f>+IF(X48&lt;&gt;0,+(Y48/X48)*100,0)</f>
        <v>214.09459235388684</v>
      </c>
      <c r="AA48" s="39">
        <f>+AA32-AA47</f>
        <v>13316268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-15468875</v>
      </c>
      <c r="D51" s="48">
        <f t="shared" si="3"/>
        <v>0</v>
      </c>
      <c r="E51" s="49">
        <f t="shared" si="3"/>
        <v>13316268</v>
      </c>
      <c r="F51" s="50">
        <f t="shared" si="3"/>
        <v>13316268</v>
      </c>
      <c r="G51" s="50">
        <f t="shared" si="3"/>
        <v>4355557</v>
      </c>
      <c r="H51" s="50">
        <f t="shared" si="3"/>
        <v>4511818</v>
      </c>
      <c r="I51" s="50">
        <f t="shared" si="3"/>
        <v>4896962</v>
      </c>
      <c r="J51" s="50">
        <f t="shared" si="3"/>
        <v>13764337</v>
      </c>
      <c r="K51" s="50">
        <f t="shared" si="3"/>
        <v>3495835</v>
      </c>
      <c r="L51" s="50">
        <f t="shared" si="3"/>
        <v>-830106</v>
      </c>
      <c r="M51" s="50">
        <f t="shared" si="3"/>
        <v>4482754</v>
      </c>
      <c r="N51" s="50">
        <f t="shared" si="3"/>
        <v>7148483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20912820</v>
      </c>
      <c r="X51" s="50">
        <f t="shared" si="3"/>
        <v>6658128</v>
      </c>
      <c r="Y51" s="50">
        <f t="shared" si="3"/>
        <v>14254692</v>
      </c>
      <c r="Z51" s="51">
        <f>+IF(X51&lt;&gt;0,+(Y51/X51)*100,0)</f>
        <v>214.09459235388684</v>
      </c>
      <c r="AA51" s="48">
        <f>SUM(AA48:AA50)</f>
        <v>13316268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-15468875</v>
      </c>
      <c r="D53" s="54">
        <f>+D51-D52</f>
        <v>0</v>
      </c>
      <c r="E53" s="55">
        <f t="shared" si="4"/>
        <v>13316268</v>
      </c>
      <c r="F53" s="56">
        <f t="shared" si="4"/>
        <v>13316268</v>
      </c>
      <c r="G53" s="56">
        <f t="shared" si="4"/>
        <v>4355557</v>
      </c>
      <c r="H53" s="56">
        <f t="shared" si="4"/>
        <v>4511818</v>
      </c>
      <c r="I53" s="56">
        <f t="shared" si="4"/>
        <v>4896962</v>
      </c>
      <c r="J53" s="56">
        <f t="shared" si="4"/>
        <v>13764337</v>
      </c>
      <c r="K53" s="56">
        <f t="shared" si="4"/>
        <v>3495835</v>
      </c>
      <c r="L53" s="56">
        <f t="shared" si="4"/>
        <v>-830106</v>
      </c>
      <c r="M53" s="56">
        <f t="shared" si="4"/>
        <v>4482754</v>
      </c>
      <c r="N53" s="56">
        <f t="shared" si="4"/>
        <v>7148483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20912820</v>
      </c>
      <c r="X53" s="56">
        <f t="shared" si="4"/>
        <v>6658128</v>
      </c>
      <c r="Y53" s="56">
        <f t="shared" si="4"/>
        <v>14254692</v>
      </c>
      <c r="Z53" s="57">
        <f>+IF(X53&lt;&gt;0,+(Y53/X53)*100,0)</f>
        <v>214.09459235388684</v>
      </c>
      <c r="AA53" s="54">
        <f>+AA51-AA52</f>
        <v>13316268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-15468875</v>
      </c>
      <c r="D56" s="48">
        <f>SUM(D53:D55)</f>
        <v>0</v>
      </c>
      <c r="E56" s="49">
        <f t="shared" si="5"/>
        <v>13316268</v>
      </c>
      <c r="F56" s="50">
        <f t="shared" si="5"/>
        <v>13316268</v>
      </c>
      <c r="G56" s="50">
        <f t="shared" si="5"/>
        <v>4355557</v>
      </c>
      <c r="H56" s="50">
        <f t="shared" si="5"/>
        <v>4511818</v>
      </c>
      <c r="I56" s="50">
        <f t="shared" si="5"/>
        <v>4896962</v>
      </c>
      <c r="J56" s="50">
        <f t="shared" si="5"/>
        <v>13764337</v>
      </c>
      <c r="K56" s="50">
        <f t="shared" si="5"/>
        <v>3495835</v>
      </c>
      <c r="L56" s="50">
        <f t="shared" si="5"/>
        <v>-830106</v>
      </c>
      <c r="M56" s="50">
        <f t="shared" si="5"/>
        <v>4482754</v>
      </c>
      <c r="N56" s="50">
        <f t="shared" si="5"/>
        <v>7148483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20912820</v>
      </c>
      <c r="X56" s="50">
        <f t="shared" si="5"/>
        <v>6658128</v>
      </c>
      <c r="Y56" s="50">
        <f t="shared" si="5"/>
        <v>14254692</v>
      </c>
      <c r="Z56" s="51">
        <f>+IF(X56&lt;&gt;0,+(Y56/X56)*100,0)</f>
        <v>214.09459235388684</v>
      </c>
      <c r="AA56" s="48">
        <f>SUM(AA53:AA55)</f>
        <v>13316268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-15468875</v>
      </c>
      <c r="D59" s="65">
        <f>SUM(D56:D58)</f>
        <v>0</v>
      </c>
      <c r="E59" s="66">
        <f t="shared" si="6"/>
        <v>13316268</v>
      </c>
      <c r="F59" s="67">
        <f t="shared" si="6"/>
        <v>13316268</v>
      </c>
      <c r="G59" s="67">
        <f t="shared" si="6"/>
        <v>4355557</v>
      </c>
      <c r="H59" s="67">
        <f t="shared" si="6"/>
        <v>4511818</v>
      </c>
      <c r="I59" s="67">
        <f t="shared" si="6"/>
        <v>4896962</v>
      </c>
      <c r="J59" s="67">
        <f t="shared" si="6"/>
        <v>13764337</v>
      </c>
      <c r="K59" s="67">
        <f t="shared" si="6"/>
        <v>3495835</v>
      </c>
      <c r="L59" s="67">
        <f t="shared" si="6"/>
        <v>-830106</v>
      </c>
      <c r="M59" s="67">
        <f t="shared" si="6"/>
        <v>4482754</v>
      </c>
      <c r="N59" s="67">
        <f t="shared" si="6"/>
        <v>7148483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20912820</v>
      </c>
      <c r="X59" s="67">
        <f t="shared" si="6"/>
        <v>6658128</v>
      </c>
      <c r="Y59" s="67">
        <f t="shared" si="6"/>
        <v>14254692</v>
      </c>
      <c r="Z59" s="68">
        <f>+IF(X59&lt;&gt;0,+(Y59/X59)*100,0)</f>
        <v>214.09459235388684</v>
      </c>
      <c r="AA59" s="65">
        <f>SUM(AA56:AA58)</f>
        <v>13316268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10447769</v>
      </c>
      <c r="D9" s="20"/>
      <c r="E9" s="21">
        <v>9941373</v>
      </c>
      <c r="F9" s="22">
        <v>9941373</v>
      </c>
      <c r="G9" s="22">
        <v>934262</v>
      </c>
      <c r="H9" s="22">
        <v>934430</v>
      </c>
      <c r="I9" s="22">
        <v>934677</v>
      </c>
      <c r="J9" s="22">
        <v>2803369</v>
      </c>
      <c r="K9" s="22"/>
      <c r="L9" s="22">
        <v>934373</v>
      </c>
      <c r="M9" s="22"/>
      <c r="N9" s="22">
        <v>934373</v>
      </c>
      <c r="O9" s="22"/>
      <c r="P9" s="22"/>
      <c r="Q9" s="22"/>
      <c r="R9" s="22"/>
      <c r="S9" s="22"/>
      <c r="T9" s="22"/>
      <c r="U9" s="22"/>
      <c r="V9" s="22"/>
      <c r="W9" s="22">
        <v>3737742</v>
      </c>
      <c r="X9" s="22">
        <v>4970688</v>
      </c>
      <c r="Y9" s="22">
        <v>-1232946</v>
      </c>
      <c r="Z9" s="23">
        <v>-24.804332921317933</v>
      </c>
      <c r="AA9" s="20">
        <v>9941373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1156000</v>
      </c>
      <c r="D25" s="20"/>
      <c r="E25" s="21">
        <v>1285000</v>
      </c>
      <c r="F25" s="22">
        <v>1285000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642498</v>
      </c>
      <c r="Y25" s="22">
        <v>-642498</v>
      </c>
      <c r="Z25" s="23">
        <v>-100</v>
      </c>
      <c r="AA25" s="20">
        <v>1285000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11603769</v>
      </c>
      <c r="D32" s="29">
        <f t="shared" ref="D32:Y32" si="0">SUM(D6:D31)</f>
        <v>0</v>
      </c>
      <c r="E32" s="30">
        <f t="shared" si="0"/>
        <v>11226373</v>
      </c>
      <c r="F32" s="31">
        <f t="shared" si="0"/>
        <v>11226373</v>
      </c>
      <c r="G32" s="31">
        <f t="shared" si="0"/>
        <v>934262</v>
      </c>
      <c r="H32" s="31">
        <f t="shared" si="0"/>
        <v>934430</v>
      </c>
      <c r="I32" s="31">
        <f t="shared" si="0"/>
        <v>934677</v>
      </c>
      <c r="J32" s="31">
        <f t="shared" si="0"/>
        <v>2803369</v>
      </c>
      <c r="K32" s="31">
        <f t="shared" si="0"/>
        <v>0</v>
      </c>
      <c r="L32" s="31">
        <f t="shared" si="0"/>
        <v>934373</v>
      </c>
      <c r="M32" s="31">
        <f t="shared" si="0"/>
        <v>0</v>
      </c>
      <c r="N32" s="31">
        <f t="shared" si="0"/>
        <v>934373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3737742</v>
      </c>
      <c r="X32" s="31">
        <f t="shared" si="0"/>
        <v>5613186</v>
      </c>
      <c r="Y32" s="31">
        <f t="shared" si="0"/>
        <v>-1875444</v>
      </c>
      <c r="Z32" s="32">
        <f>+IF(X32&lt;&gt;0,+(Y32/X32)*100,0)</f>
        <v>-33.411399515355448</v>
      </c>
      <c r="AA32" s="29">
        <f>SUM(AA6:AA31)</f>
        <v>11226373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8069762</v>
      </c>
      <c r="D34" s="20"/>
      <c r="E34" s="21">
        <v>11201724</v>
      </c>
      <c r="F34" s="22">
        <v>11201724</v>
      </c>
      <c r="G34" s="22">
        <v>773970</v>
      </c>
      <c r="H34" s="22">
        <v>761145</v>
      </c>
      <c r="I34" s="22">
        <v>931257</v>
      </c>
      <c r="J34" s="22">
        <v>2466372</v>
      </c>
      <c r="K34" s="22"/>
      <c r="L34" s="22">
        <v>923549</v>
      </c>
      <c r="M34" s="22"/>
      <c r="N34" s="22">
        <v>923549</v>
      </c>
      <c r="O34" s="22"/>
      <c r="P34" s="22"/>
      <c r="Q34" s="22"/>
      <c r="R34" s="22"/>
      <c r="S34" s="22"/>
      <c r="T34" s="22"/>
      <c r="U34" s="22"/>
      <c r="V34" s="22"/>
      <c r="W34" s="22">
        <v>3389921</v>
      </c>
      <c r="X34" s="22">
        <v>5600862</v>
      </c>
      <c r="Y34" s="22">
        <v>-2210941</v>
      </c>
      <c r="Z34" s="23">
        <v>-39.475012953363247</v>
      </c>
      <c r="AA34" s="20">
        <v>11201724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3138872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7641206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170000</v>
      </c>
      <c r="F41" s="22">
        <v>170000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85002</v>
      </c>
      <c r="Y41" s="22">
        <v>-85002</v>
      </c>
      <c r="Z41" s="23">
        <v>-100</v>
      </c>
      <c r="AA41" s="20">
        <v>170000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173808</v>
      </c>
      <c r="F44" s="22">
        <v>173808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86904</v>
      </c>
      <c r="Y44" s="22">
        <v>-86904</v>
      </c>
      <c r="Z44" s="23">
        <v>-100</v>
      </c>
      <c r="AA44" s="20">
        <v>173808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18849840</v>
      </c>
      <c r="D47" s="29">
        <f t="shared" ref="D47:Y47" si="1">SUM(D34:D46)</f>
        <v>0</v>
      </c>
      <c r="E47" s="30">
        <f t="shared" si="1"/>
        <v>11545532</v>
      </c>
      <c r="F47" s="31">
        <f t="shared" si="1"/>
        <v>11545532</v>
      </c>
      <c r="G47" s="31">
        <f t="shared" si="1"/>
        <v>773970</v>
      </c>
      <c r="H47" s="31">
        <f t="shared" si="1"/>
        <v>761145</v>
      </c>
      <c r="I47" s="31">
        <f t="shared" si="1"/>
        <v>931257</v>
      </c>
      <c r="J47" s="31">
        <f t="shared" si="1"/>
        <v>2466372</v>
      </c>
      <c r="K47" s="31">
        <f t="shared" si="1"/>
        <v>0</v>
      </c>
      <c r="L47" s="31">
        <f t="shared" si="1"/>
        <v>923549</v>
      </c>
      <c r="M47" s="31">
        <f t="shared" si="1"/>
        <v>0</v>
      </c>
      <c r="N47" s="31">
        <f t="shared" si="1"/>
        <v>923549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3389921</v>
      </c>
      <c r="X47" s="31">
        <f t="shared" si="1"/>
        <v>5772768</v>
      </c>
      <c r="Y47" s="31">
        <f t="shared" si="1"/>
        <v>-2382847</v>
      </c>
      <c r="Z47" s="32">
        <f>+IF(X47&lt;&gt;0,+(Y47/X47)*100,0)</f>
        <v>-41.277373350184874</v>
      </c>
      <c r="AA47" s="29">
        <f>SUM(AA34:AA46)</f>
        <v>11545532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-7246071</v>
      </c>
      <c r="D48" s="39">
        <f t="shared" si="2"/>
        <v>0</v>
      </c>
      <c r="E48" s="40">
        <f t="shared" si="2"/>
        <v>-319159</v>
      </c>
      <c r="F48" s="41">
        <f t="shared" si="2"/>
        <v>-319159</v>
      </c>
      <c r="G48" s="41">
        <f t="shared" si="2"/>
        <v>160292</v>
      </c>
      <c r="H48" s="41">
        <f t="shared" si="2"/>
        <v>173285</v>
      </c>
      <c r="I48" s="41">
        <f t="shared" si="2"/>
        <v>3420</v>
      </c>
      <c r="J48" s="41">
        <f t="shared" si="2"/>
        <v>336997</v>
      </c>
      <c r="K48" s="41">
        <f t="shared" si="2"/>
        <v>0</v>
      </c>
      <c r="L48" s="41">
        <f t="shared" si="2"/>
        <v>10824</v>
      </c>
      <c r="M48" s="41">
        <f t="shared" si="2"/>
        <v>0</v>
      </c>
      <c r="N48" s="41">
        <f t="shared" si="2"/>
        <v>10824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347821</v>
      </c>
      <c r="X48" s="41">
        <f t="shared" si="2"/>
        <v>-159582</v>
      </c>
      <c r="Y48" s="41">
        <f t="shared" si="2"/>
        <v>507403</v>
      </c>
      <c r="Z48" s="42">
        <f>+IF(X48&lt;&gt;0,+(Y48/X48)*100,0)</f>
        <v>-317.95753907082252</v>
      </c>
      <c r="AA48" s="39">
        <f>+AA32-AA47</f>
        <v>-319159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-7246071</v>
      </c>
      <c r="D51" s="48">
        <f t="shared" si="3"/>
        <v>0</v>
      </c>
      <c r="E51" s="49">
        <f t="shared" si="3"/>
        <v>-319159</v>
      </c>
      <c r="F51" s="50">
        <f t="shared" si="3"/>
        <v>-319159</v>
      </c>
      <c r="G51" s="50">
        <f t="shared" si="3"/>
        <v>160292</v>
      </c>
      <c r="H51" s="50">
        <f t="shared" si="3"/>
        <v>173285</v>
      </c>
      <c r="I51" s="50">
        <f t="shared" si="3"/>
        <v>3420</v>
      </c>
      <c r="J51" s="50">
        <f t="shared" si="3"/>
        <v>336997</v>
      </c>
      <c r="K51" s="50">
        <f t="shared" si="3"/>
        <v>0</v>
      </c>
      <c r="L51" s="50">
        <f t="shared" si="3"/>
        <v>10824</v>
      </c>
      <c r="M51" s="50">
        <f t="shared" si="3"/>
        <v>0</v>
      </c>
      <c r="N51" s="50">
        <f t="shared" si="3"/>
        <v>10824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347821</v>
      </c>
      <c r="X51" s="50">
        <f t="shared" si="3"/>
        <v>-159582</v>
      </c>
      <c r="Y51" s="50">
        <f t="shared" si="3"/>
        <v>507403</v>
      </c>
      <c r="Z51" s="51">
        <f>+IF(X51&lt;&gt;0,+(Y51/X51)*100,0)</f>
        <v>-317.95753907082252</v>
      </c>
      <c r="AA51" s="48">
        <f>SUM(AA48:AA50)</f>
        <v>-319159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-7246071</v>
      </c>
      <c r="D53" s="54">
        <f>+D51-D52</f>
        <v>0</v>
      </c>
      <c r="E53" s="55">
        <f t="shared" si="4"/>
        <v>-319159</v>
      </c>
      <c r="F53" s="56">
        <f t="shared" si="4"/>
        <v>-319159</v>
      </c>
      <c r="G53" s="56">
        <f t="shared" si="4"/>
        <v>160292</v>
      </c>
      <c r="H53" s="56">
        <f t="shared" si="4"/>
        <v>173285</v>
      </c>
      <c r="I53" s="56">
        <f t="shared" si="4"/>
        <v>3420</v>
      </c>
      <c r="J53" s="56">
        <f t="shared" si="4"/>
        <v>336997</v>
      </c>
      <c r="K53" s="56">
        <f t="shared" si="4"/>
        <v>0</v>
      </c>
      <c r="L53" s="56">
        <f t="shared" si="4"/>
        <v>10824</v>
      </c>
      <c r="M53" s="56">
        <f t="shared" si="4"/>
        <v>0</v>
      </c>
      <c r="N53" s="56">
        <f t="shared" si="4"/>
        <v>10824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347821</v>
      </c>
      <c r="X53" s="56">
        <f t="shared" si="4"/>
        <v>-159582</v>
      </c>
      <c r="Y53" s="56">
        <f t="shared" si="4"/>
        <v>507403</v>
      </c>
      <c r="Z53" s="57">
        <f>+IF(X53&lt;&gt;0,+(Y53/X53)*100,0)</f>
        <v>-317.95753907082252</v>
      </c>
      <c r="AA53" s="54">
        <f>+AA51-AA52</f>
        <v>-319159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-7246071</v>
      </c>
      <c r="D56" s="48">
        <f>SUM(D53:D55)</f>
        <v>0</v>
      </c>
      <c r="E56" s="49">
        <f t="shared" si="5"/>
        <v>-319159</v>
      </c>
      <c r="F56" s="50">
        <f t="shared" si="5"/>
        <v>-319159</v>
      </c>
      <c r="G56" s="50">
        <f t="shared" si="5"/>
        <v>160292</v>
      </c>
      <c r="H56" s="50">
        <f t="shared" si="5"/>
        <v>173285</v>
      </c>
      <c r="I56" s="50">
        <f t="shared" si="5"/>
        <v>3420</v>
      </c>
      <c r="J56" s="50">
        <f t="shared" si="5"/>
        <v>336997</v>
      </c>
      <c r="K56" s="50">
        <f t="shared" si="5"/>
        <v>0</v>
      </c>
      <c r="L56" s="50">
        <f t="shared" si="5"/>
        <v>10824</v>
      </c>
      <c r="M56" s="50">
        <f t="shared" si="5"/>
        <v>0</v>
      </c>
      <c r="N56" s="50">
        <f t="shared" si="5"/>
        <v>10824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347821</v>
      </c>
      <c r="X56" s="50">
        <f t="shared" si="5"/>
        <v>-159582</v>
      </c>
      <c r="Y56" s="50">
        <f t="shared" si="5"/>
        <v>507403</v>
      </c>
      <c r="Z56" s="51">
        <f>+IF(X56&lt;&gt;0,+(Y56/X56)*100,0)</f>
        <v>-317.95753907082252</v>
      </c>
      <c r="AA56" s="48">
        <f>SUM(AA53:AA55)</f>
        <v>-319159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-7246071</v>
      </c>
      <c r="D59" s="65">
        <f>SUM(D56:D58)</f>
        <v>0</v>
      </c>
      <c r="E59" s="66">
        <f t="shared" si="6"/>
        <v>-319159</v>
      </c>
      <c r="F59" s="67">
        <f t="shared" si="6"/>
        <v>-319159</v>
      </c>
      <c r="G59" s="67">
        <f t="shared" si="6"/>
        <v>160292</v>
      </c>
      <c r="H59" s="67">
        <f t="shared" si="6"/>
        <v>173285</v>
      </c>
      <c r="I59" s="67">
        <f t="shared" si="6"/>
        <v>3420</v>
      </c>
      <c r="J59" s="67">
        <f t="shared" si="6"/>
        <v>336997</v>
      </c>
      <c r="K59" s="67">
        <f t="shared" si="6"/>
        <v>0</v>
      </c>
      <c r="L59" s="67">
        <f t="shared" si="6"/>
        <v>10824</v>
      </c>
      <c r="M59" s="67">
        <f t="shared" si="6"/>
        <v>0</v>
      </c>
      <c r="N59" s="67">
        <f t="shared" si="6"/>
        <v>10824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347821</v>
      </c>
      <c r="X59" s="67">
        <f t="shared" si="6"/>
        <v>-159582</v>
      </c>
      <c r="Y59" s="67">
        <f t="shared" si="6"/>
        <v>507403</v>
      </c>
      <c r="Z59" s="68">
        <f>+IF(X59&lt;&gt;0,+(Y59/X59)*100,0)</f>
        <v>-317.95753907082252</v>
      </c>
      <c r="AA59" s="65">
        <f>SUM(AA56:AA58)</f>
        <v>-319159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11543016</v>
      </c>
      <c r="D7" s="20"/>
      <c r="E7" s="21"/>
      <c r="F7" s="22"/>
      <c r="G7" s="22">
        <v>74157</v>
      </c>
      <c r="H7" s="22">
        <v>80995</v>
      </c>
      <c r="I7" s="22">
        <v>75768</v>
      </c>
      <c r="J7" s="22">
        <v>230920</v>
      </c>
      <c r="K7" s="22">
        <v>80766</v>
      </c>
      <c r="L7" s="22">
        <v>80683</v>
      </c>
      <c r="M7" s="22">
        <v>80600</v>
      </c>
      <c r="N7" s="22">
        <v>242049</v>
      </c>
      <c r="O7" s="22"/>
      <c r="P7" s="22"/>
      <c r="Q7" s="22"/>
      <c r="R7" s="22"/>
      <c r="S7" s="22"/>
      <c r="T7" s="22"/>
      <c r="U7" s="22"/>
      <c r="V7" s="22"/>
      <c r="W7" s="22">
        <v>472969</v>
      </c>
      <c r="X7" s="22"/>
      <c r="Y7" s="22">
        <v>472969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143705661</v>
      </c>
      <c r="D9" s="20"/>
      <c r="E9" s="21">
        <v>180035681</v>
      </c>
      <c r="F9" s="22">
        <v>180035681</v>
      </c>
      <c r="G9" s="22">
        <v>12882995</v>
      </c>
      <c r="H9" s="22">
        <v>12996377</v>
      </c>
      <c r="I9" s="22">
        <v>13033506</v>
      </c>
      <c r="J9" s="22">
        <v>38912878</v>
      </c>
      <c r="K9" s="22">
        <v>13021088</v>
      </c>
      <c r="L9" s="22">
        <v>13097385</v>
      </c>
      <c r="M9" s="22">
        <v>12826518</v>
      </c>
      <c r="N9" s="22">
        <v>38944991</v>
      </c>
      <c r="O9" s="22"/>
      <c r="P9" s="22"/>
      <c r="Q9" s="22"/>
      <c r="R9" s="22"/>
      <c r="S9" s="22"/>
      <c r="T9" s="22"/>
      <c r="U9" s="22"/>
      <c r="V9" s="22"/>
      <c r="W9" s="22">
        <v>77857869</v>
      </c>
      <c r="X9" s="22">
        <v>90017844</v>
      </c>
      <c r="Y9" s="22">
        <v>-12159975</v>
      </c>
      <c r="Z9" s="23">
        <v>-13.508405066888738</v>
      </c>
      <c r="AA9" s="20">
        <v>180035681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24287905</v>
      </c>
      <c r="F13" s="22">
        <v>24287905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12143952</v>
      </c>
      <c r="Y13" s="22">
        <v>-12143952</v>
      </c>
      <c r="Z13" s="23">
        <v>-100</v>
      </c>
      <c r="AA13" s="20">
        <v>24287905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155248677</v>
      </c>
      <c r="D32" s="29">
        <f t="shared" ref="D32:Y32" si="0">SUM(D6:D31)</f>
        <v>0</v>
      </c>
      <c r="E32" s="30">
        <f t="shared" si="0"/>
        <v>204323586</v>
      </c>
      <c r="F32" s="31">
        <f t="shared" si="0"/>
        <v>204323586</v>
      </c>
      <c r="G32" s="31">
        <f t="shared" si="0"/>
        <v>12957152</v>
      </c>
      <c r="H32" s="31">
        <f t="shared" si="0"/>
        <v>13077372</v>
      </c>
      <c r="I32" s="31">
        <f t="shared" si="0"/>
        <v>13109274</v>
      </c>
      <c r="J32" s="31">
        <f t="shared" si="0"/>
        <v>39143798</v>
      </c>
      <c r="K32" s="31">
        <f t="shared" si="0"/>
        <v>13101854</v>
      </c>
      <c r="L32" s="31">
        <f t="shared" si="0"/>
        <v>13178068</v>
      </c>
      <c r="M32" s="31">
        <f t="shared" si="0"/>
        <v>12907118</v>
      </c>
      <c r="N32" s="31">
        <f t="shared" si="0"/>
        <v>39187040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78330838</v>
      </c>
      <c r="X32" s="31">
        <f t="shared" si="0"/>
        <v>102161796</v>
      </c>
      <c r="Y32" s="31">
        <f t="shared" si="0"/>
        <v>-23830958</v>
      </c>
      <c r="Z32" s="32">
        <f>+IF(X32&lt;&gt;0,+(Y32/X32)*100,0)</f>
        <v>-23.326682706322039</v>
      </c>
      <c r="AA32" s="29">
        <f>SUM(AA6:AA31)</f>
        <v>204323586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57237610</v>
      </c>
      <c r="D34" s="20"/>
      <c r="E34" s="21">
        <v>59773786</v>
      </c>
      <c r="F34" s="22">
        <v>59773786</v>
      </c>
      <c r="G34" s="22"/>
      <c r="H34" s="22">
        <v>9654924</v>
      </c>
      <c r="I34" s="22">
        <v>5362867</v>
      </c>
      <c r="J34" s="22">
        <v>15017791</v>
      </c>
      <c r="K34" s="22">
        <v>5748460</v>
      </c>
      <c r="L34" s="22">
        <v>5703469</v>
      </c>
      <c r="M34" s="22">
        <v>5827310</v>
      </c>
      <c r="N34" s="22">
        <v>17279239</v>
      </c>
      <c r="O34" s="22"/>
      <c r="P34" s="22"/>
      <c r="Q34" s="22"/>
      <c r="R34" s="22"/>
      <c r="S34" s="22"/>
      <c r="T34" s="22"/>
      <c r="U34" s="22"/>
      <c r="V34" s="22"/>
      <c r="W34" s="22">
        <v>32297030</v>
      </c>
      <c r="X34" s="22">
        <v>29886906</v>
      </c>
      <c r="Y34" s="22">
        <v>2410124</v>
      </c>
      <c r="Z34" s="23">
        <v>8.0641468876035542</v>
      </c>
      <c r="AA34" s="20">
        <v>59773786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19105279</v>
      </c>
      <c r="D37" s="20"/>
      <c r="E37" s="21">
        <v>6683054</v>
      </c>
      <c r="F37" s="22">
        <v>6683054</v>
      </c>
      <c r="G37" s="22">
        <v>74056</v>
      </c>
      <c r="H37" s="22">
        <v>1699296</v>
      </c>
      <c r="I37" s="22">
        <v>1437101</v>
      </c>
      <c r="J37" s="22">
        <v>3210453</v>
      </c>
      <c r="K37" s="22">
        <v>1477830</v>
      </c>
      <c r="L37" s="22">
        <v>1532116</v>
      </c>
      <c r="M37" s="22">
        <v>169238</v>
      </c>
      <c r="N37" s="22">
        <v>3179184</v>
      </c>
      <c r="O37" s="22"/>
      <c r="P37" s="22"/>
      <c r="Q37" s="22"/>
      <c r="R37" s="22"/>
      <c r="S37" s="22"/>
      <c r="T37" s="22"/>
      <c r="U37" s="22"/>
      <c r="V37" s="22"/>
      <c r="W37" s="22">
        <v>6389637</v>
      </c>
      <c r="X37" s="22">
        <v>3341526</v>
      </c>
      <c r="Y37" s="22">
        <v>3048111</v>
      </c>
      <c r="Z37" s="23">
        <v>91.219131618308523</v>
      </c>
      <c r="AA37" s="20">
        <v>6683054</v>
      </c>
    </row>
    <row r="38" spans="1:27" x14ac:dyDescent="0.25">
      <c r="A38" s="19" t="s">
        <v>64</v>
      </c>
      <c r="B38" s="15" t="s">
        <v>32</v>
      </c>
      <c r="C38" s="20">
        <v>50377764</v>
      </c>
      <c r="D38" s="20"/>
      <c r="E38" s="21">
        <v>15655337</v>
      </c>
      <c r="F38" s="22">
        <v>15655337</v>
      </c>
      <c r="G38" s="22"/>
      <c r="H38" s="22"/>
      <c r="I38" s="22"/>
      <c r="J38" s="22"/>
      <c r="K38" s="22">
        <v>1346</v>
      </c>
      <c r="L38" s="22">
        <v>-1346</v>
      </c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7827666</v>
      </c>
      <c r="Y38" s="22">
        <v>-7827666</v>
      </c>
      <c r="Z38" s="23">
        <v>-100</v>
      </c>
      <c r="AA38" s="20">
        <v>15655337</v>
      </c>
    </row>
    <row r="39" spans="1:27" x14ac:dyDescent="0.25">
      <c r="A39" s="19" t="s">
        <v>65</v>
      </c>
      <c r="B39" s="15" t="s">
        <v>32</v>
      </c>
      <c r="C39" s="20">
        <v>19478</v>
      </c>
      <c r="D39" s="20"/>
      <c r="E39" s="21">
        <v>263928</v>
      </c>
      <c r="F39" s="22">
        <v>263928</v>
      </c>
      <c r="G39" s="22">
        <v>1650</v>
      </c>
      <c r="H39" s="22">
        <v>1650</v>
      </c>
      <c r="I39" s="22">
        <v>1597</v>
      </c>
      <c r="J39" s="22">
        <v>4897</v>
      </c>
      <c r="K39" s="22">
        <v>1650</v>
      </c>
      <c r="L39" s="22">
        <v>1597</v>
      </c>
      <c r="M39" s="22">
        <v>1650</v>
      </c>
      <c r="N39" s="22">
        <v>4897</v>
      </c>
      <c r="O39" s="22"/>
      <c r="P39" s="22"/>
      <c r="Q39" s="22"/>
      <c r="R39" s="22"/>
      <c r="S39" s="22"/>
      <c r="T39" s="22"/>
      <c r="U39" s="22"/>
      <c r="V39" s="22"/>
      <c r="W39" s="22">
        <v>9794</v>
      </c>
      <c r="X39" s="22">
        <v>131964</v>
      </c>
      <c r="Y39" s="22">
        <v>-122170</v>
      </c>
      <c r="Z39" s="23">
        <v>-92.578278924555178</v>
      </c>
      <c r="AA39" s="20">
        <v>263928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9364087</v>
      </c>
      <c r="D41" s="20"/>
      <c r="E41" s="21">
        <v>17307350</v>
      </c>
      <c r="F41" s="22">
        <v>17307350</v>
      </c>
      <c r="G41" s="22">
        <v>632223</v>
      </c>
      <c r="H41" s="22">
        <v>643090</v>
      </c>
      <c r="I41" s="22"/>
      <c r="J41" s="22">
        <v>1275313</v>
      </c>
      <c r="K41" s="22">
        <v>1275313</v>
      </c>
      <c r="L41" s="22">
        <v>643090</v>
      </c>
      <c r="M41" s="22"/>
      <c r="N41" s="22">
        <v>1918403</v>
      </c>
      <c r="O41" s="22"/>
      <c r="P41" s="22"/>
      <c r="Q41" s="22"/>
      <c r="R41" s="22"/>
      <c r="S41" s="22"/>
      <c r="T41" s="22"/>
      <c r="U41" s="22"/>
      <c r="V41" s="22"/>
      <c r="W41" s="22">
        <v>3193716</v>
      </c>
      <c r="X41" s="22">
        <v>8653680</v>
      </c>
      <c r="Y41" s="22">
        <v>-5459964</v>
      </c>
      <c r="Z41" s="23">
        <v>-63.09412874060515</v>
      </c>
      <c r="AA41" s="20">
        <v>17307350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48343310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5273928</v>
      </c>
      <c r="D44" s="20"/>
      <c r="E44" s="21">
        <v>9501261</v>
      </c>
      <c r="F44" s="22">
        <v>9501261</v>
      </c>
      <c r="G44" s="22">
        <v>142121</v>
      </c>
      <c r="H44" s="22">
        <v>152210</v>
      </c>
      <c r="I44" s="22">
        <v>504934</v>
      </c>
      <c r="J44" s="22">
        <v>799265</v>
      </c>
      <c r="K44" s="22">
        <v>1009261</v>
      </c>
      <c r="L44" s="22">
        <v>197421</v>
      </c>
      <c r="M44" s="22">
        <v>783428</v>
      </c>
      <c r="N44" s="22">
        <v>1990110</v>
      </c>
      <c r="O44" s="22"/>
      <c r="P44" s="22"/>
      <c r="Q44" s="22"/>
      <c r="R44" s="22"/>
      <c r="S44" s="22"/>
      <c r="T44" s="22"/>
      <c r="U44" s="22"/>
      <c r="V44" s="22"/>
      <c r="W44" s="22">
        <v>2789375</v>
      </c>
      <c r="X44" s="22">
        <v>4750626</v>
      </c>
      <c r="Y44" s="22">
        <v>-1961251</v>
      </c>
      <c r="Z44" s="23">
        <v>-41.284053933102712</v>
      </c>
      <c r="AA44" s="20">
        <v>9501261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-8135979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181585477</v>
      </c>
      <c r="D47" s="29">
        <f t="shared" ref="D47:Y47" si="1">SUM(D34:D46)</f>
        <v>0</v>
      </c>
      <c r="E47" s="30">
        <f t="shared" si="1"/>
        <v>109184716</v>
      </c>
      <c r="F47" s="31">
        <f t="shared" si="1"/>
        <v>109184716</v>
      </c>
      <c r="G47" s="31">
        <f t="shared" si="1"/>
        <v>850050</v>
      </c>
      <c r="H47" s="31">
        <f t="shared" si="1"/>
        <v>12151170</v>
      </c>
      <c r="I47" s="31">
        <f t="shared" si="1"/>
        <v>7306499</v>
      </c>
      <c r="J47" s="31">
        <f t="shared" si="1"/>
        <v>20307719</v>
      </c>
      <c r="K47" s="31">
        <f t="shared" si="1"/>
        <v>9513860</v>
      </c>
      <c r="L47" s="31">
        <f t="shared" si="1"/>
        <v>8076347</v>
      </c>
      <c r="M47" s="31">
        <f t="shared" si="1"/>
        <v>6781626</v>
      </c>
      <c r="N47" s="31">
        <f t="shared" si="1"/>
        <v>24371833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44679552</v>
      </c>
      <c r="X47" s="31">
        <f t="shared" si="1"/>
        <v>54592368</v>
      </c>
      <c r="Y47" s="31">
        <f t="shared" si="1"/>
        <v>-9912816</v>
      </c>
      <c r="Z47" s="32">
        <f>+IF(X47&lt;&gt;0,+(Y47/X47)*100,0)</f>
        <v>-18.157878771626098</v>
      </c>
      <c r="AA47" s="29">
        <f>SUM(AA34:AA46)</f>
        <v>109184716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-26336800</v>
      </c>
      <c r="D48" s="39">
        <f t="shared" si="2"/>
        <v>0</v>
      </c>
      <c r="E48" s="40">
        <f t="shared" si="2"/>
        <v>95138870</v>
      </c>
      <c r="F48" s="41">
        <f t="shared" si="2"/>
        <v>95138870</v>
      </c>
      <c r="G48" s="41">
        <f t="shared" si="2"/>
        <v>12107102</v>
      </c>
      <c r="H48" s="41">
        <f t="shared" si="2"/>
        <v>926202</v>
      </c>
      <c r="I48" s="41">
        <f t="shared" si="2"/>
        <v>5802775</v>
      </c>
      <c r="J48" s="41">
        <f t="shared" si="2"/>
        <v>18836079</v>
      </c>
      <c r="K48" s="41">
        <f t="shared" si="2"/>
        <v>3587994</v>
      </c>
      <c r="L48" s="41">
        <f t="shared" si="2"/>
        <v>5101721</v>
      </c>
      <c r="M48" s="41">
        <f t="shared" si="2"/>
        <v>6125492</v>
      </c>
      <c r="N48" s="41">
        <f t="shared" si="2"/>
        <v>14815207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33651286</v>
      </c>
      <c r="X48" s="41">
        <f t="shared" si="2"/>
        <v>47569428</v>
      </c>
      <c r="Y48" s="41">
        <f t="shared" si="2"/>
        <v>-13918142</v>
      </c>
      <c r="Z48" s="42">
        <f>+IF(X48&lt;&gt;0,+(Y48/X48)*100,0)</f>
        <v>-29.25858599771265</v>
      </c>
      <c r="AA48" s="39">
        <f>+AA32-AA47</f>
        <v>95138870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>
        <v>8457632</v>
      </c>
      <c r="L49" s="22"/>
      <c r="M49" s="22">
        <v>11386239</v>
      </c>
      <c r="N49" s="22">
        <v>19843871</v>
      </c>
      <c r="O49" s="22"/>
      <c r="P49" s="22"/>
      <c r="Q49" s="22"/>
      <c r="R49" s="22"/>
      <c r="S49" s="22"/>
      <c r="T49" s="22"/>
      <c r="U49" s="22"/>
      <c r="V49" s="22"/>
      <c r="W49" s="22">
        <v>19843871</v>
      </c>
      <c r="X49" s="22"/>
      <c r="Y49" s="22">
        <v>19843871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-26336800</v>
      </c>
      <c r="D51" s="48">
        <f t="shared" si="3"/>
        <v>0</v>
      </c>
      <c r="E51" s="49">
        <f t="shared" si="3"/>
        <v>95138870</v>
      </c>
      <c r="F51" s="50">
        <f t="shared" si="3"/>
        <v>95138870</v>
      </c>
      <c r="G51" s="50">
        <f t="shared" si="3"/>
        <v>12107102</v>
      </c>
      <c r="H51" s="50">
        <f t="shared" si="3"/>
        <v>926202</v>
      </c>
      <c r="I51" s="50">
        <f t="shared" si="3"/>
        <v>5802775</v>
      </c>
      <c r="J51" s="50">
        <f t="shared" si="3"/>
        <v>18836079</v>
      </c>
      <c r="K51" s="50">
        <f t="shared" si="3"/>
        <v>12045626</v>
      </c>
      <c r="L51" s="50">
        <f t="shared" si="3"/>
        <v>5101721</v>
      </c>
      <c r="M51" s="50">
        <f t="shared" si="3"/>
        <v>17511731</v>
      </c>
      <c r="N51" s="50">
        <f t="shared" si="3"/>
        <v>34659078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53495157</v>
      </c>
      <c r="X51" s="50">
        <f t="shared" si="3"/>
        <v>47569428</v>
      </c>
      <c r="Y51" s="50">
        <f t="shared" si="3"/>
        <v>5925729</v>
      </c>
      <c r="Z51" s="51">
        <f>+IF(X51&lt;&gt;0,+(Y51/X51)*100,0)</f>
        <v>12.457011255212066</v>
      </c>
      <c r="AA51" s="48">
        <f>SUM(AA48:AA50)</f>
        <v>95138870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-26336800</v>
      </c>
      <c r="D53" s="54">
        <f>+D51-D52</f>
        <v>0</v>
      </c>
      <c r="E53" s="55">
        <f t="shared" si="4"/>
        <v>95138870</v>
      </c>
      <c r="F53" s="56">
        <f t="shared" si="4"/>
        <v>95138870</v>
      </c>
      <c r="G53" s="56">
        <f t="shared" si="4"/>
        <v>12107102</v>
      </c>
      <c r="H53" s="56">
        <f t="shared" si="4"/>
        <v>926202</v>
      </c>
      <c r="I53" s="56">
        <f t="shared" si="4"/>
        <v>5802775</v>
      </c>
      <c r="J53" s="56">
        <f t="shared" si="4"/>
        <v>18836079</v>
      </c>
      <c r="K53" s="56">
        <f t="shared" si="4"/>
        <v>12045626</v>
      </c>
      <c r="L53" s="56">
        <f t="shared" si="4"/>
        <v>5101721</v>
      </c>
      <c r="M53" s="56">
        <f t="shared" si="4"/>
        <v>17511731</v>
      </c>
      <c r="N53" s="56">
        <f t="shared" si="4"/>
        <v>34659078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53495157</v>
      </c>
      <c r="X53" s="56">
        <f t="shared" si="4"/>
        <v>47569428</v>
      </c>
      <c r="Y53" s="56">
        <f t="shared" si="4"/>
        <v>5925729</v>
      </c>
      <c r="Z53" s="57">
        <f>+IF(X53&lt;&gt;0,+(Y53/X53)*100,0)</f>
        <v>12.457011255212066</v>
      </c>
      <c r="AA53" s="54">
        <f>+AA51-AA52</f>
        <v>95138870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-26336800</v>
      </c>
      <c r="D56" s="48">
        <f>SUM(D53:D55)</f>
        <v>0</v>
      </c>
      <c r="E56" s="49">
        <f t="shared" si="5"/>
        <v>95138870</v>
      </c>
      <c r="F56" s="50">
        <f t="shared" si="5"/>
        <v>95138870</v>
      </c>
      <c r="G56" s="50">
        <f t="shared" si="5"/>
        <v>12107102</v>
      </c>
      <c r="H56" s="50">
        <f t="shared" si="5"/>
        <v>926202</v>
      </c>
      <c r="I56" s="50">
        <f t="shared" si="5"/>
        <v>5802775</v>
      </c>
      <c r="J56" s="50">
        <f t="shared" si="5"/>
        <v>18836079</v>
      </c>
      <c r="K56" s="50">
        <f t="shared" si="5"/>
        <v>12045626</v>
      </c>
      <c r="L56" s="50">
        <f t="shared" si="5"/>
        <v>5101721</v>
      </c>
      <c r="M56" s="50">
        <f t="shared" si="5"/>
        <v>17511731</v>
      </c>
      <c r="N56" s="50">
        <f t="shared" si="5"/>
        <v>34659078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53495157</v>
      </c>
      <c r="X56" s="50">
        <f t="shared" si="5"/>
        <v>47569428</v>
      </c>
      <c r="Y56" s="50">
        <f t="shared" si="5"/>
        <v>5925729</v>
      </c>
      <c r="Z56" s="51">
        <f>+IF(X56&lt;&gt;0,+(Y56/X56)*100,0)</f>
        <v>12.457011255212066</v>
      </c>
      <c r="AA56" s="48">
        <f>SUM(AA53:AA55)</f>
        <v>95138870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-26336800</v>
      </c>
      <c r="D59" s="65">
        <f>SUM(D56:D58)</f>
        <v>0</v>
      </c>
      <c r="E59" s="66">
        <f t="shared" si="6"/>
        <v>95138870</v>
      </c>
      <c r="F59" s="67">
        <f t="shared" si="6"/>
        <v>95138870</v>
      </c>
      <c r="G59" s="67">
        <f t="shared" si="6"/>
        <v>12107102</v>
      </c>
      <c r="H59" s="67">
        <f t="shared" si="6"/>
        <v>926202</v>
      </c>
      <c r="I59" s="67">
        <f t="shared" si="6"/>
        <v>5802775</v>
      </c>
      <c r="J59" s="67">
        <f t="shared" si="6"/>
        <v>18836079</v>
      </c>
      <c r="K59" s="67">
        <f t="shared" si="6"/>
        <v>12045626</v>
      </c>
      <c r="L59" s="67">
        <f t="shared" si="6"/>
        <v>5101721</v>
      </c>
      <c r="M59" s="67">
        <f t="shared" si="6"/>
        <v>17511731</v>
      </c>
      <c r="N59" s="67">
        <f t="shared" si="6"/>
        <v>34659078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53495157</v>
      </c>
      <c r="X59" s="67">
        <f t="shared" si="6"/>
        <v>47569428</v>
      </c>
      <c r="Y59" s="67">
        <f t="shared" si="6"/>
        <v>5925729</v>
      </c>
      <c r="Z59" s="68">
        <f>+IF(X59&lt;&gt;0,+(Y59/X59)*100,0)</f>
        <v>12.457011255212066</v>
      </c>
      <c r="AA59" s="65">
        <f>SUM(AA56:AA58)</f>
        <v>95138870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12552295</v>
      </c>
      <c r="D9" s="20"/>
      <c r="E9" s="21">
        <v>14672245</v>
      </c>
      <c r="F9" s="22">
        <v>14672245</v>
      </c>
      <c r="G9" s="22">
        <v>1378121</v>
      </c>
      <c r="H9" s="22">
        <v>1373393</v>
      </c>
      <c r="I9" s="22"/>
      <c r="J9" s="22">
        <v>2751514</v>
      </c>
      <c r="K9" s="22">
        <v>1365487</v>
      </c>
      <c r="L9" s="22">
        <v>1290128</v>
      </c>
      <c r="M9" s="22">
        <v>1323490</v>
      </c>
      <c r="N9" s="22">
        <v>3979105</v>
      </c>
      <c r="O9" s="22"/>
      <c r="P9" s="22"/>
      <c r="Q9" s="22"/>
      <c r="R9" s="22"/>
      <c r="S9" s="22"/>
      <c r="T9" s="22"/>
      <c r="U9" s="22"/>
      <c r="V9" s="22"/>
      <c r="W9" s="22">
        <v>6730619</v>
      </c>
      <c r="X9" s="22">
        <v>7336122</v>
      </c>
      <c r="Y9" s="22">
        <v>-605503</v>
      </c>
      <c r="Z9" s="23">
        <v>-8.2537204261324995</v>
      </c>
      <c r="AA9" s="20">
        <v>14672245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15078592</v>
      </c>
      <c r="F13" s="22">
        <v>15078592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7539294</v>
      </c>
      <c r="Y13" s="22">
        <v>-7539294</v>
      </c>
      <c r="Z13" s="23">
        <v>-100</v>
      </c>
      <c r="AA13" s="20">
        <v>15078592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84943675</v>
      </c>
      <c r="D25" s="20"/>
      <c r="E25" s="21">
        <v>7234703</v>
      </c>
      <c r="F25" s="22">
        <v>7234703</v>
      </c>
      <c r="G25" s="22"/>
      <c r="H25" s="22">
        <v>26479411</v>
      </c>
      <c r="I25" s="22"/>
      <c r="J25" s="22">
        <v>26479411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26479411</v>
      </c>
      <c r="X25" s="22">
        <v>3617352</v>
      </c>
      <c r="Y25" s="22">
        <v>22862059</v>
      </c>
      <c r="Z25" s="23">
        <v>632.01090189729939</v>
      </c>
      <c r="AA25" s="20">
        <v>7234703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97495970</v>
      </c>
      <c r="D32" s="29">
        <f t="shared" ref="D32:Y32" si="0">SUM(D6:D31)</f>
        <v>0</v>
      </c>
      <c r="E32" s="30">
        <f t="shared" si="0"/>
        <v>36985540</v>
      </c>
      <c r="F32" s="31">
        <f t="shared" si="0"/>
        <v>36985540</v>
      </c>
      <c r="G32" s="31">
        <f t="shared" si="0"/>
        <v>1378121</v>
      </c>
      <c r="H32" s="31">
        <f t="shared" si="0"/>
        <v>27852804</v>
      </c>
      <c r="I32" s="31">
        <f t="shared" si="0"/>
        <v>0</v>
      </c>
      <c r="J32" s="31">
        <f t="shared" si="0"/>
        <v>29230925</v>
      </c>
      <c r="K32" s="31">
        <f t="shared" si="0"/>
        <v>1365487</v>
      </c>
      <c r="L32" s="31">
        <f t="shared" si="0"/>
        <v>1290128</v>
      </c>
      <c r="M32" s="31">
        <f t="shared" si="0"/>
        <v>1323490</v>
      </c>
      <c r="N32" s="31">
        <f t="shared" si="0"/>
        <v>3979105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33210030</v>
      </c>
      <c r="X32" s="31">
        <f t="shared" si="0"/>
        <v>18492768</v>
      </c>
      <c r="Y32" s="31">
        <f t="shared" si="0"/>
        <v>14717262</v>
      </c>
      <c r="Z32" s="32">
        <f>+IF(X32&lt;&gt;0,+(Y32/X32)*100,0)</f>
        <v>79.583878411279485</v>
      </c>
      <c r="AA32" s="29">
        <f>SUM(AA6:AA31)</f>
        <v>36985540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4680151</v>
      </c>
      <c r="D34" s="20"/>
      <c r="E34" s="21">
        <v>22630239</v>
      </c>
      <c r="F34" s="22">
        <v>22630239</v>
      </c>
      <c r="G34" s="22"/>
      <c r="H34" s="22">
        <v>61452</v>
      </c>
      <c r="I34" s="22"/>
      <c r="J34" s="22">
        <v>61452</v>
      </c>
      <c r="K34" s="22">
        <v>16542</v>
      </c>
      <c r="L34" s="22">
        <v>103385</v>
      </c>
      <c r="M34" s="22">
        <v>30383</v>
      </c>
      <c r="N34" s="22">
        <v>150310</v>
      </c>
      <c r="O34" s="22"/>
      <c r="P34" s="22"/>
      <c r="Q34" s="22"/>
      <c r="R34" s="22"/>
      <c r="S34" s="22"/>
      <c r="T34" s="22"/>
      <c r="U34" s="22"/>
      <c r="V34" s="22"/>
      <c r="W34" s="22">
        <v>211762</v>
      </c>
      <c r="X34" s="22">
        <v>11315118</v>
      </c>
      <c r="Y34" s="22">
        <v>-11103356</v>
      </c>
      <c r="Z34" s="23">
        <v>-98.128503830008668</v>
      </c>
      <c r="AA34" s="20">
        <v>22630239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2393481</v>
      </c>
      <c r="D37" s="20"/>
      <c r="E37" s="21">
        <v>3086543</v>
      </c>
      <c r="F37" s="22">
        <v>3086543</v>
      </c>
      <c r="G37" s="22"/>
      <c r="H37" s="22">
        <v>159275</v>
      </c>
      <c r="I37" s="22"/>
      <c r="J37" s="22">
        <v>159275</v>
      </c>
      <c r="K37" s="22">
        <v>153107</v>
      </c>
      <c r="L37" s="22">
        <v>163477</v>
      </c>
      <c r="M37" s="22">
        <v>117420</v>
      </c>
      <c r="N37" s="22">
        <v>434004</v>
      </c>
      <c r="O37" s="22"/>
      <c r="P37" s="22"/>
      <c r="Q37" s="22"/>
      <c r="R37" s="22"/>
      <c r="S37" s="22"/>
      <c r="T37" s="22"/>
      <c r="U37" s="22"/>
      <c r="V37" s="22"/>
      <c r="W37" s="22">
        <v>593279</v>
      </c>
      <c r="X37" s="22">
        <v>1543272</v>
      </c>
      <c r="Y37" s="22">
        <v>-949993</v>
      </c>
      <c r="Z37" s="23">
        <v>-61.557068358656153</v>
      </c>
      <c r="AA37" s="20">
        <v>3086543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812061</v>
      </c>
      <c r="F39" s="22">
        <v>812061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406032</v>
      </c>
      <c r="Y39" s="22">
        <v>-406032</v>
      </c>
      <c r="Z39" s="23">
        <v>-100</v>
      </c>
      <c r="AA39" s="20">
        <v>812061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12411945</v>
      </c>
      <c r="D41" s="20"/>
      <c r="E41" s="21"/>
      <c r="F41" s="22"/>
      <c r="G41" s="22"/>
      <c r="H41" s="22"/>
      <c r="I41" s="22"/>
      <c r="J41" s="22"/>
      <c r="K41" s="22"/>
      <c r="L41" s="22">
        <v>93840</v>
      </c>
      <c r="M41" s="22"/>
      <c r="N41" s="22">
        <v>93840</v>
      </c>
      <c r="O41" s="22"/>
      <c r="P41" s="22"/>
      <c r="Q41" s="22"/>
      <c r="R41" s="22"/>
      <c r="S41" s="22"/>
      <c r="T41" s="22"/>
      <c r="U41" s="22"/>
      <c r="V41" s="22"/>
      <c r="W41" s="22">
        <v>93840</v>
      </c>
      <c r="X41" s="22"/>
      <c r="Y41" s="22">
        <v>93840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692685</v>
      </c>
      <c r="F43" s="22">
        <v>692685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346344</v>
      </c>
      <c r="Y43" s="22">
        <v>-346344</v>
      </c>
      <c r="Z43" s="23">
        <v>-100</v>
      </c>
      <c r="AA43" s="20">
        <v>692685</v>
      </c>
    </row>
    <row r="44" spans="1:27" x14ac:dyDescent="0.25">
      <c r="A44" s="19" t="s">
        <v>69</v>
      </c>
      <c r="B44" s="15" t="s">
        <v>32</v>
      </c>
      <c r="C44" s="20">
        <v>2805195</v>
      </c>
      <c r="D44" s="20"/>
      <c r="E44" s="21">
        <v>3251000</v>
      </c>
      <c r="F44" s="22">
        <v>3251000</v>
      </c>
      <c r="G44" s="22"/>
      <c r="H44" s="22">
        <v>202159</v>
      </c>
      <c r="I44" s="22"/>
      <c r="J44" s="22">
        <v>202159</v>
      </c>
      <c r="K44" s="22">
        <v>393050</v>
      </c>
      <c r="L44" s="22">
        <v>349261</v>
      </c>
      <c r="M44" s="22">
        <v>370300</v>
      </c>
      <c r="N44" s="22">
        <v>1112611</v>
      </c>
      <c r="O44" s="22"/>
      <c r="P44" s="22"/>
      <c r="Q44" s="22"/>
      <c r="R44" s="22"/>
      <c r="S44" s="22"/>
      <c r="T44" s="22"/>
      <c r="U44" s="22"/>
      <c r="V44" s="22"/>
      <c r="W44" s="22">
        <v>1314770</v>
      </c>
      <c r="X44" s="22">
        <v>1625490</v>
      </c>
      <c r="Y44" s="22">
        <v>-310720</v>
      </c>
      <c r="Z44" s="23">
        <v>-19.115466720804189</v>
      </c>
      <c r="AA44" s="20">
        <v>3251000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22290772</v>
      </c>
      <c r="D47" s="29">
        <f t="shared" ref="D47:Y47" si="1">SUM(D34:D46)</f>
        <v>0</v>
      </c>
      <c r="E47" s="30">
        <f t="shared" si="1"/>
        <v>30472528</v>
      </c>
      <c r="F47" s="31">
        <f t="shared" si="1"/>
        <v>30472528</v>
      </c>
      <c r="G47" s="31">
        <f t="shared" si="1"/>
        <v>0</v>
      </c>
      <c r="H47" s="31">
        <f t="shared" si="1"/>
        <v>422886</v>
      </c>
      <c r="I47" s="31">
        <f t="shared" si="1"/>
        <v>0</v>
      </c>
      <c r="J47" s="31">
        <f t="shared" si="1"/>
        <v>422886</v>
      </c>
      <c r="K47" s="31">
        <f t="shared" si="1"/>
        <v>562699</v>
      </c>
      <c r="L47" s="31">
        <f t="shared" si="1"/>
        <v>709963</v>
      </c>
      <c r="M47" s="31">
        <f t="shared" si="1"/>
        <v>518103</v>
      </c>
      <c r="N47" s="31">
        <f t="shared" si="1"/>
        <v>1790765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2213651</v>
      </c>
      <c r="X47" s="31">
        <f t="shared" si="1"/>
        <v>15236256</v>
      </c>
      <c r="Y47" s="31">
        <f t="shared" si="1"/>
        <v>-13022605</v>
      </c>
      <c r="Z47" s="32">
        <f>+IF(X47&lt;&gt;0,+(Y47/X47)*100,0)</f>
        <v>-85.471161681714975</v>
      </c>
      <c r="AA47" s="29">
        <f>SUM(AA34:AA46)</f>
        <v>30472528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75205198</v>
      </c>
      <c r="D48" s="39">
        <f t="shared" si="2"/>
        <v>0</v>
      </c>
      <c r="E48" s="40">
        <f t="shared" si="2"/>
        <v>6513012</v>
      </c>
      <c r="F48" s="41">
        <f t="shared" si="2"/>
        <v>6513012</v>
      </c>
      <c r="G48" s="41">
        <f t="shared" si="2"/>
        <v>1378121</v>
      </c>
      <c r="H48" s="41">
        <f t="shared" si="2"/>
        <v>27429918</v>
      </c>
      <c r="I48" s="41">
        <f t="shared" si="2"/>
        <v>0</v>
      </c>
      <c r="J48" s="41">
        <f t="shared" si="2"/>
        <v>28808039</v>
      </c>
      <c r="K48" s="41">
        <f t="shared" si="2"/>
        <v>802788</v>
      </c>
      <c r="L48" s="41">
        <f t="shared" si="2"/>
        <v>580165</v>
      </c>
      <c r="M48" s="41">
        <f t="shared" si="2"/>
        <v>805387</v>
      </c>
      <c r="N48" s="41">
        <f t="shared" si="2"/>
        <v>2188340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30996379</v>
      </c>
      <c r="X48" s="41">
        <f t="shared" si="2"/>
        <v>3256512</v>
      </c>
      <c r="Y48" s="41">
        <f t="shared" si="2"/>
        <v>27739867</v>
      </c>
      <c r="Z48" s="42">
        <f>+IF(X48&lt;&gt;0,+(Y48/X48)*100,0)</f>
        <v>851.82756888351707</v>
      </c>
      <c r="AA48" s="39">
        <f>+AA32-AA47</f>
        <v>6513012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75205198</v>
      </c>
      <c r="D51" s="48">
        <f t="shared" si="3"/>
        <v>0</v>
      </c>
      <c r="E51" s="49">
        <f t="shared" si="3"/>
        <v>6513012</v>
      </c>
      <c r="F51" s="50">
        <f t="shared" si="3"/>
        <v>6513012</v>
      </c>
      <c r="G51" s="50">
        <f t="shared" si="3"/>
        <v>1378121</v>
      </c>
      <c r="H51" s="50">
        <f t="shared" si="3"/>
        <v>27429918</v>
      </c>
      <c r="I51" s="50">
        <f t="shared" si="3"/>
        <v>0</v>
      </c>
      <c r="J51" s="50">
        <f t="shared" si="3"/>
        <v>28808039</v>
      </c>
      <c r="K51" s="50">
        <f t="shared" si="3"/>
        <v>802788</v>
      </c>
      <c r="L51" s="50">
        <f t="shared" si="3"/>
        <v>580165</v>
      </c>
      <c r="M51" s="50">
        <f t="shared" si="3"/>
        <v>805387</v>
      </c>
      <c r="N51" s="50">
        <f t="shared" si="3"/>
        <v>2188340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30996379</v>
      </c>
      <c r="X51" s="50">
        <f t="shared" si="3"/>
        <v>3256512</v>
      </c>
      <c r="Y51" s="50">
        <f t="shared" si="3"/>
        <v>27739867</v>
      </c>
      <c r="Z51" s="51">
        <f>+IF(X51&lt;&gt;0,+(Y51/X51)*100,0)</f>
        <v>851.82756888351707</v>
      </c>
      <c r="AA51" s="48">
        <f>SUM(AA48:AA50)</f>
        <v>6513012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75205198</v>
      </c>
      <c r="D53" s="54">
        <f>+D51-D52</f>
        <v>0</v>
      </c>
      <c r="E53" s="55">
        <f t="shared" si="4"/>
        <v>6513012</v>
      </c>
      <c r="F53" s="56">
        <f t="shared" si="4"/>
        <v>6513012</v>
      </c>
      <c r="G53" s="56">
        <f t="shared" si="4"/>
        <v>1378121</v>
      </c>
      <c r="H53" s="56">
        <f t="shared" si="4"/>
        <v>27429918</v>
      </c>
      <c r="I53" s="56">
        <f t="shared" si="4"/>
        <v>0</v>
      </c>
      <c r="J53" s="56">
        <f t="shared" si="4"/>
        <v>28808039</v>
      </c>
      <c r="K53" s="56">
        <f t="shared" si="4"/>
        <v>802788</v>
      </c>
      <c r="L53" s="56">
        <f t="shared" si="4"/>
        <v>580165</v>
      </c>
      <c r="M53" s="56">
        <f t="shared" si="4"/>
        <v>805387</v>
      </c>
      <c r="N53" s="56">
        <f t="shared" si="4"/>
        <v>2188340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30996379</v>
      </c>
      <c r="X53" s="56">
        <f t="shared" si="4"/>
        <v>3256512</v>
      </c>
      <c r="Y53" s="56">
        <f t="shared" si="4"/>
        <v>27739867</v>
      </c>
      <c r="Z53" s="57">
        <f>+IF(X53&lt;&gt;0,+(Y53/X53)*100,0)</f>
        <v>851.82756888351707</v>
      </c>
      <c r="AA53" s="54">
        <f>+AA51-AA52</f>
        <v>6513012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75205198</v>
      </c>
      <c r="D56" s="48">
        <f>SUM(D53:D55)</f>
        <v>0</v>
      </c>
      <c r="E56" s="49">
        <f t="shared" si="5"/>
        <v>6513012</v>
      </c>
      <c r="F56" s="50">
        <f t="shared" si="5"/>
        <v>6513012</v>
      </c>
      <c r="G56" s="50">
        <f t="shared" si="5"/>
        <v>1378121</v>
      </c>
      <c r="H56" s="50">
        <f t="shared" si="5"/>
        <v>27429918</v>
      </c>
      <c r="I56" s="50">
        <f t="shared" si="5"/>
        <v>0</v>
      </c>
      <c r="J56" s="50">
        <f t="shared" si="5"/>
        <v>28808039</v>
      </c>
      <c r="K56" s="50">
        <f t="shared" si="5"/>
        <v>802788</v>
      </c>
      <c r="L56" s="50">
        <f t="shared" si="5"/>
        <v>580165</v>
      </c>
      <c r="M56" s="50">
        <f t="shared" si="5"/>
        <v>805387</v>
      </c>
      <c r="N56" s="50">
        <f t="shared" si="5"/>
        <v>2188340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30996379</v>
      </c>
      <c r="X56" s="50">
        <f t="shared" si="5"/>
        <v>3256512</v>
      </c>
      <c r="Y56" s="50">
        <f t="shared" si="5"/>
        <v>27739867</v>
      </c>
      <c r="Z56" s="51">
        <f>+IF(X56&lt;&gt;0,+(Y56/X56)*100,0)</f>
        <v>851.82756888351707</v>
      </c>
      <c r="AA56" s="48">
        <f>SUM(AA53:AA55)</f>
        <v>6513012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75205198</v>
      </c>
      <c r="D59" s="65">
        <f>SUM(D56:D58)</f>
        <v>0</v>
      </c>
      <c r="E59" s="66">
        <f t="shared" si="6"/>
        <v>6513012</v>
      </c>
      <c r="F59" s="67">
        <f t="shared" si="6"/>
        <v>6513012</v>
      </c>
      <c r="G59" s="67">
        <f t="shared" si="6"/>
        <v>1378121</v>
      </c>
      <c r="H59" s="67">
        <f t="shared" si="6"/>
        <v>27429918</v>
      </c>
      <c r="I59" s="67">
        <f t="shared" si="6"/>
        <v>0</v>
      </c>
      <c r="J59" s="67">
        <f t="shared" si="6"/>
        <v>28808039</v>
      </c>
      <c r="K59" s="67">
        <f t="shared" si="6"/>
        <v>802788</v>
      </c>
      <c r="L59" s="67">
        <f t="shared" si="6"/>
        <v>580165</v>
      </c>
      <c r="M59" s="67">
        <f t="shared" si="6"/>
        <v>805387</v>
      </c>
      <c r="N59" s="67">
        <f t="shared" si="6"/>
        <v>2188340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30996379</v>
      </c>
      <c r="X59" s="67">
        <f t="shared" si="6"/>
        <v>3256512</v>
      </c>
      <c r="Y59" s="67">
        <f t="shared" si="6"/>
        <v>27739867</v>
      </c>
      <c r="Z59" s="68">
        <f>+IF(X59&lt;&gt;0,+(Y59/X59)*100,0)</f>
        <v>851.82756888351707</v>
      </c>
      <c r="AA59" s="65">
        <f>SUM(AA56:AA58)</f>
        <v>6513012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215236301</v>
      </c>
      <c r="F9" s="22">
        <v>215236301</v>
      </c>
      <c r="G9" s="22">
        <v>14126335</v>
      </c>
      <c r="H9" s="22">
        <v>14241782</v>
      </c>
      <c r="I9" s="22">
        <v>14486159</v>
      </c>
      <c r="J9" s="22">
        <v>42854276</v>
      </c>
      <c r="K9" s="22">
        <v>16750341</v>
      </c>
      <c r="L9" s="22">
        <v>15117477</v>
      </c>
      <c r="M9" s="22">
        <v>15256909</v>
      </c>
      <c r="N9" s="22">
        <v>47124727</v>
      </c>
      <c r="O9" s="22"/>
      <c r="P9" s="22"/>
      <c r="Q9" s="22"/>
      <c r="R9" s="22"/>
      <c r="S9" s="22"/>
      <c r="T9" s="22"/>
      <c r="U9" s="22"/>
      <c r="V9" s="22"/>
      <c r="W9" s="22">
        <v>89979003</v>
      </c>
      <c r="X9" s="22">
        <v>107618148</v>
      </c>
      <c r="Y9" s="22">
        <v>-17639145</v>
      </c>
      <c r="Z9" s="23">
        <v>-16.390492986368805</v>
      </c>
      <c r="AA9" s="20">
        <v>215236301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37255323</v>
      </c>
      <c r="F13" s="22">
        <v>37255323</v>
      </c>
      <c r="G13" s="22">
        <v>3507320</v>
      </c>
      <c r="H13" s="22">
        <v>3187424</v>
      </c>
      <c r="I13" s="22">
        <v>3225706</v>
      </c>
      <c r="J13" s="22">
        <v>9920450</v>
      </c>
      <c r="K13" s="22">
        <v>3274284</v>
      </c>
      <c r="L13" s="22">
        <v>3316750</v>
      </c>
      <c r="M13" s="22">
        <v>3363032</v>
      </c>
      <c r="N13" s="22">
        <v>9954066</v>
      </c>
      <c r="O13" s="22"/>
      <c r="P13" s="22"/>
      <c r="Q13" s="22"/>
      <c r="R13" s="22"/>
      <c r="S13" s="22"/>
      <c r="T13" s="22"/>
      <c r="U13" s="22"/>
      <c r="V13" s="22"/>
      <c r="W13" s="22">
        <v>19874516</v>
      </c>
      <c r="X13" s="22">
        <v>18627660</v>
      </c>
      <c r="Y13" s="22">
        <v>1246856</v>
      </c>
      <c r="Z13" s="23">
        <v>6.6935728910662959</v>
      </c>
      <c r="AA13" s="20">
        <v>37255323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6174</v>
      </c>
      <c r="L19" s="22"/>
      <c r="M19" s="22"/>
      <c r="N19" s="22">
        <v>6174</v>
      </c>
      <c r="O19" s="22"/>
      <c r="P19" s="22"/>
      <c r="Q19" s="22"/>
      <c r="R19" s="22"/>
      <c r="S19" s="22"/>
      <c r="T19" s="22"/>
      <c r="U19" s="22"/>
      <c r="V19" s="22"/>
      <c r="W19" s="22">
        <v>6174</v>
      </c>
      <c r="X19" s="22"/>
      <c r="Y19" s="22">
        <v>6174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23250399</v>
      </c>
      <c r="F25" s="22">
        <v>23250399</v>
      </c>
      <c r="G25" s="22">
        <v>-4364533</v>
      </c>
      <c r="H25" s="22">
        <v>4376278</v>
      </c>
      <c r="I25" s="22"/>
      <c r="J25" s="22">
        <v>11745</v>
      </c>
      <c r="K25" s="22"/>
      <c r="L25" s="22">
        <v>730187</v>
      </c>
      <c r="M25" s="22">
        <v>146906</v>
      </c>
      <c r="N25" s="22">
        <v>877093</v>
      </c>
      <c r="O25" s="22"/>
      <c r="P25" s="22"/>
      <c r="Q25" s="22"/>
      <c r="R25" s="22"/>
      <c r="S25" s="22"/>
      <c r="T25" s="22"/>
      <c r="U25" s="22"/>
      <c r="V25" s="22"/>
      <c r="W25" s="22">
        <v>888838</v>
      </c>
      <c r="X25" s="22">
        <v>11625198</v>
      </c>
      <c r="Y25" s="22">
        <v>-10736360</v>
      </c>
      <c r="Z25" s="23">
        <v>-92.354211945465352</v>
      </c>
      <c r="AA25" s="20">
        <v>23250399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275742023</v>
      </c>
      <c r="F32" s="31">
        <f t="shared" si="0"/>
        <v>275742023</v>
      </c>
      <c r="G32" s="31">
        <f t="shared" si="0"/>
        <v>13269122</v>
      </c>
      <c r="H32" s="31">
        <f t="shared" si="0"/>
        <v>21805484</v>
      </c>
      <c r="I32" s="31">
        <f t="shared" si="0"/>
        <v>17711865</v>
      </c>
      <c r="J32" s="31">
        <f t="shared" si="0"/>
        <v>52786471</v>
      </c>
      <c r="K32" s="31">
        <f t="shared" si="0"/>
        <v>20030799</v>
      </c>
      <c r="L32" s="31">
        <f t="shared" si="0"/>
        <v>19164414</v>
      </c>
      <c r="M32" s="31">
        <f t="shared" si="0"/>
        <v>18766847</v>
      </c>
      <c r="N32" s="31">
        <f t="shared" si="0"/>
        <v>57962060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110748531</v>
      </c>
      <c r="X32" s="31">
        <f t="shared" si="0"/>
        <v>137871006</v>
      </c>
      <c r="Y32" s="31">
        <f t="shared" si="0"/>
        <v>-27122475</v>
      </c>
      <c r="Z32" s="32">
        <f>+IF(X32&lt;&gt;0,+(Y32/X32)*100,0)</f>
        <v>-19.672355912163287</v>
      </c>
      <c r="AA32" s="29">
        <f>SUM(AA6:AA31)</f>
        <v>275742023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103399245</v>
      </c>
      <c r="F34" s="22">
        <v>103399245</v>
      </c>
      <c r="G34" s="22">
        <v>7795669</v>
      </c>
      <c r="H34" s="22">
        <v>7863923</v>
      </c>
      <c r="I34" s="22">
        <v>8355631</v>
      </c>
      <c r="J34" s="22">
        <v>24015223</v>
      </c>
      <c r="K34" s="22">
        <v>9263011</v>
      </c>
      <c r="L34" s="22">
        <v>8657464</v>
      </c>
      <c r="M34" s="22">
        <v>8486022</v>
      </c>
      <c r="N34" s="22">
        <v>26406497</v>
      </c>
      <c r="O34" s="22"/>
      <c r="P34" s="22"/>
      <c r="Q34" s="22"/>
      <c r="R34" s="22"/>
      <c r="S34" s="22"/>
      <c r="T34" s="22"/>
      <c r="U34" s="22"/>
      <c r="V34" s="22"/>
      <c r="W34" s="22">
        <v>50421720</v>
      </c>
      <c r="X34" s="22">
        <v>51699624</v>
      </c>
      <c r="Y34" s="22">
        <v>-1277904</v>
      </c>
      <c r="Z34" s="23">
        <v>-2.4717858683072818</v>
      </c>
      <c r="AA34" s="20">
        <v>103399245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887505</v>
      </c>
      <c r="F37" s="22">
        <v>887505</v>
      </c>
      <c r="G37" s="22">
        <v>26368</v>
      </c>
      <c r="H37" s="22">
        <v>10373</v>
      </c>
      <c r="I37" s="22">
        <v>12658</v>
      </c>
      <c r="J37" s="22">
        <v>49399</v>
      </c>
      <c r="K37" s="22">
        <v>79325</v>
      </c>
      <c r="L37" s="22">
        <v>8613</v>
      </c>
      <c r="M37" s="22"/>
      <c r="N37" s="22">
        <v>87938</v>
      </c>
      <c r="O37" s="22"/>
      <c r="P37" s="22"/>
      <c r="Q37" s="22"/>
      <c r="R37" s="22"/>
      <c r="S37" s="22"/>
      <c r="T37" s="22"/>
      <c r="U37" s="22"/>
      <c r="V37" s="22"/>
      <c r="W37" s="22">
        <v>137337</v>
      </c>
      <c r="X37" s="22">
        <v>443748</v>
      </c>
      <c r="Y37" s="22">
        <v>-306411</v>
      </c>
      <c r="Z37" s="23">
        <v>-69.050677411503827</v>
      </c>
      <c r="AA37" s="20">
        <v>887505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53809075</v>
      </c>
      <c r="F38" s="22">
        <v>53809075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26904540</v>
      </c>
      <c r="Y38" s="22">
        <v>-26904540</v>
      </c>
      <c r="Z38" s="23">
        <v>-100</v>
      </c>
      <c r="AA38" s="20">
        <v>53809075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8123206</v>
      </c>
      <c r="F39" s="22">
        <v>8123206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4061604</v>
      </c>
      <c r="Y39" s="22">
        <v>-4061604</v>
      </c>
      <c r="Z39" s="23">
        <v>-100</v>
      </c>
      <c r="AA39" s="20">
        <v>8123206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15000</v>
      </c>
      <c r="F40" s="22">
        <v>15000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</v>
      </c>
      <c r="Y40" s="22">
        <v>-7500</v>
      </c>
      <c r="Z40" s="23">
        <v>-100</v>
      </c>
      <c r="AA40" s="20">
        <v>15000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22144642</v>
      </c>
      <c r="F41" s="22">
        <v>22144642</v>
      </c>
      <c r="G41" s="22">
        <v>513381</v>
      </c>
      <c r="H41" s="22">
        <v>944498</v>
      </c>
      <c r="I41" s="22">
        <v>5225283</v>
      </c>
      <c r="J41" s="22">
        <v>6683162</v>
      </c>
      <c r="K41" s="22">
        <v>1346585</v>
      </c>
      <c r="L41" s="22">
        <v>2701407</v>
      </c>
      <c r="M41" s="22">
        <v>3980811</v>
      </c>
      <c r="N41" s="22">
        <v>8028803</v>
      </c>
      <c r="O41" s="22"/>
      <c r="P41" s="22"/>
      <c r="Q41" s="22"/>
      <c r="R41" s="22"/>
      <c r="S41" s="22"/>
      <c r="T41" s="22"/>
      <c r="U41" s="22"/>
      <c r="V41" s="22"/>
      <c r="W41" s="22">
        <v>14711965</v>
      </c>
      <c r="X41" s="22">
        <v>11072334</v>
      </c>
      <c r="Y41" s="22">
        <v>3639631</v>
      </c>
      <c r="Z41" s="23">
        <v>32.871398207460146</v>
      </c>
      <c r="AA41" s="20">
        <v>22144642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3629075</v>
      </c>
      <c r="F43" s="22">
        <v>3629075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1814538</v>
      </c>
      <c r="Y43" s="22">
        <v>-1814538</v>
      </c>
      <c r="Z43" s="23">
        <v>-100</v>
      </c>
      <c r="AA43" s="20">
        <v>3629075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12560172</v>
      </c>
      <c r="F44" s="22">
        <v>12560172</v>
      </c>
      <c r="G44" s="22">
        <v>616898</v>
      </c>
      <c r="H44" s="22">
        <v>1499500</v>
      </c>
      <c r="I44" s="22">
        <v>614294</v>
      </c>
      <c r="J44" s="22">
        <v>2730692</v>
      </c>
      <c r="K44" s="22">
        <v>1887034</v>
      </c>
      <c r="L44" s="22">
        <v>1397421</v>
      </c>
      <c r="M44" s="22">
        <v>697741</v>
      </c>
      <c r="N44" s="22">
        <v>3982196</v>
      </c>
      <c r="O44" s="22"/>
      <c r="P44" s="22"/>
      <c r="Q44" s="22"/>
      <c r="R44" s="22"/>
      <c r="S44" s="22"/>
      <c r="T44" s="22"/>
      <c r="U44" s="22"/>
      <c r="V44" s="22"/>
      <c r="W44" s="22">
        <v>6712888</v>
      </c>
      <c r="X44" s="22">
        <v>6280086</v>
      </c>
      <c r="Y44" s="22">
        <v>432802</v>
      </c>
      <c r="Z44" s="23">
        <v>6.8916572161591416</v>
      </c>
      <c r="AA44" s="20">
        <v>12560172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204567920</v>
      </c>
      <c r="F47" s="31">
        <f t="shared" si="1"/>
        <v>204567920</v>
      </c>
      <c r="G47" s="31">
        <f t="shared" si="1"/>
        <v>8952316</v>
      </c>
      <c r="H47" s="31">
        <f t="shared" si="1"/>
        <v>10318294</v>
      </c>
      <c r="I47" s="31">
        <f t="shared" si="1"/>
        <v>14207866</v>
      </c>
      <c r="J47" s="31">
        <f t="shared" si="1"/>
        <v>33478476</v>
      </c>
      <c r="K47" s="31">
        <f t="shared" si="1"/>
        <v>12575955</v>
      </c>
      <c r="L47" s="31">
        <f t="shared" si="1"/>
        <v>12764905</v>
      </c>
      <c r="M47" s="31">
        <f t="shared" si="1"/>
        <v>13164574</v>
      </c>
      <c r="N47" s="31">
        <f t="shared" si="1"/>
        <v>38505434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71983910</v>
      </c>
      <c r="X47" s="31">
        <f t="shared" si="1"/>
        <v>102283974</v>
      </c>
      <c r="Y47" s="31">
        <f t="shared" si="1"/>
        <v>-30300064</v>
      </c>
      <c r="Z47" s="32">
        <f>+IF(X47&lt;&gt;0,+(Y47/X47)*100,0)</f>
        <v>-29.623471610518383</v>
      </c>
      <c r="AA47" s="29">
        <f>SUM(AA34:AA46)</f>
        <v>204567920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71174103</v>
      </c>
      <c r="F48" s="41">
        <f t="shared" si="2"/>
        <v>71174103</v>
      </c>
      <c r="G48" s="41">
        <f t="shared" si="2"/>
        <v>4316806</v>
      </c>
      <c r="H48" s="41">
        <f t="shared" si="2"/>
        <v>11487190</v>
      </c>
      <c r="I48" s="41">
        <f t="shared" si="2"/>
        <v>3503999</v>
      </c>
      <c r="J48" s="41">
        <f t="shared" si="2"/>
        <v>19307995</v>
      </c>
      <c r="K48" s="41">
        <f t="shared" si="2"/>
        <v>7454844</v>
      </c>
      <c r="L48" s="41">
        <f t="shared" si="2"/>
        <v>6399509</v>
      </c>
      <c r="M48" s="41">
        <f t="shared" si="2"/>
        <v>5602273</v>
      </c>
      <c r="N48" s="41">
        <f t="shared" si="2"/>
        <v>19456626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38764621</v>
      </c>
      <c r="X48" s="41">
        <f t="shared" si="2"/>
        <v>35587032</v>
      </c>
      <c r="Y48" s="41">
        <f t="shared" si="2"/>
        <v>3177589</v>
      </c>
      <c r="Z48" s="42">
        <f>+IF(X48&lt;&gt;0,+(Y48/X48)*100,0)</f>
        <v>8.9290643850265461</v>
      </c>
      <c r="AA48" s="39">
        <f>+AA32-AA47</f>
        <v>71174103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1002783</v>
      </c>
      <c r="F49" s="22">
        <v>1002783</v>
      </c>
      <c r="G49" s="22">
        <v>108569</v>
      </c>
      <c r="H49" s="22">
        <v>-108569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501390</v>
      </c>
      <c r="Y49" s="22">
        <v>-501390</v>
      </c>
      <c r="Z49" s="23">
        <v>-100</v>
      </c>
      <c r="AA49" s="20">
        <v>1002783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72176886</v>
      </c>
      <c r="F51" s="50">
        <f t="shared" si="3"/>
        <v>72176886</v>
      </c>
      <c r="G51" s="50">
        <f t="shared" si="3"/>
        <v>4425375</v>
      </c>
      <c r="H51" s="50">
        <f t="shared" si="3"/>
        <v>11378621</v>
      </c>
      <c r="I51" s="50">
        <f t="shared" si="3"/>
        <v>3503999</v>
      </c>
      <c r="J51" s="50">
        <f t="shared" si="3"/>
        <v>19307995</v>
      </c>
      <c r="K51" s="50">
        <f t="shared" si="3"/>
        <v>7454844</v>
      </c>
      <c r="L51" s="50">
        <f t="shared" si="3"/>
        <v>6399509</v>
      </c>
      <c r="M51" s="50">
        <f t="shared" si="3"/>
        <v>5602273</v>
      </c>
      <c r="N51" s="50">
        <f t="shared" si="3"/>
        <v>19456626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38764621</v>
      </c>
      <c r="X51" s="50">
        <f t="shared" si="3"/>
        <v>36088422</v>
      </c>
      <c r="Y51" s="50">
        <f t="shared" si="3"/>
        <v>2676199</v>
      </c>
      <c r="Z51" s="51">
        <f>+IF(X51&lt;&gt;0,+(Y51/X51)*100,0)</f>
        <v>7.4156719847711825</v>
      </c>
      <c r="AA51" s="48">
        <f>SUM(AA48:AA50)</f>
        <v>72176886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72176886</v>
      </c>
      <c r="F53" s="56">
        <f t="shared" si="4"/>
        <v>72176886</v>
      </c>
      <c r="G53" s="56">
        <f t="shared" si="4"/>
        <v>4425375</v>
      </c>
      <c r="H53" s="56">
        <f t="shared" si="4"/>
        <v>11378621</v>
      </c>
      <c r="I53" s="56">
        <f t="shared" si="4"/>
        <v>3503999</v>
      </c>
      <c r="J53" s="56">
        <f t="shared" si="4"/>
        <v>19307995</v>
      </c>
      <c r="K53" s="56">
        <f t="shared" si="4"/>
        <v>7454844</v>
      </c>
      <c r="L53" s="56">
        <f t="shared" si="4"/>
        <v>6399509</v>
      </c>
      <c r="M53" s="56">
        <f t="shared" si="4"/>
        <v>5602273</v>
      </c>
      <c r="N53" s="56">
        <f t="shared" si="4"/>
        <v>19456626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38764621</v>
      </c>
      <c r="X53" s="56">
        <f t="shared" si="4"/>
        <v>36088422</v>
      </c>
      <c r="Y53" s="56">
        <f t="shared" si="4"/>
        <v>2676199</v>
      </c>
      <c r="Z53" s="57">
        <f>+IF(X53&lt;&gt;0,+(Y53/X53)*100,0)</f>
        <v>7.4156719847711825</v>
      </c>
      <c r="AA53" s="54">
        <f>+AA51-AA52</f>
        <v>72176886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72176886</v>
      </c>
      <c r="F56" s="50">
        <f t="shared" si="5"/>
        <v>72176886</v>
      </c>
      <c r="G56" s="50">
        <f t="shared" si="5"/>
        <v>4425375</v>
      </c>
      <c r="H56" s="50">
        <f t="shared" si="5"/>
        <v>11378621</v>
      </c>
      <c r="I56" s="50">
        <f t="shared" si="5"/>
        <v>3503999</v>
      </c>
      <c r="J56" s="50">
        <f t="shared" si="5"/>
        <v>19307995</v>
      </c>
      <c r="K56" s="50">
        <f t="shared" si="5"/>
        <v>7454844</v>
      </c>
      <c r="L56" s="50">
        <f t="shared" si="5"/>
        <v>6399509</v>
      </c>
      <c r="M56" s="50">
        <f t="shared" si="5"/>
        <v>5602273</v>
      </c>
      <c r="N56" s="50">
        <f t="shared" si="5"/>
        <v>19456626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38764621</v>
      </c>
      <c r="X56" s="50">
        <f t="shared" si="5"/>
        <v>36088422</v>
      </c>
      <c r="Y56" s="50">
        <f t="shared" si="5"/>
        <v>2676199</v>
      </c>
      <c r="Z56" s="51">
        <f>+IF(X56&lt;&gt;0,+(Y56/X56)*100,0)</f>
        <v>7.4156719847711825</v>
      </c>
      <c r="AA56" s="48">
        <f>SUM(AA53:AA55)</f>
        <v>72176886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72176886</v>
      </c>
      <c r="F59" s="67">
        <f t="shared" si="6"/>
        <v>72176886</v>
      </c>
      <c r="G59" s="67">
        <f t="shared" si="6"/>
        <v>4425375</v>
      </c>
      <c r="H59" s="67">
        <f t="shared" si="6"/>
        <v>11378621</v>
      </c>
      <c r="I59" s="67">
        <f t="shared" si="6"/>
        <v>3503999</v>
      </c>
      <c r="J59" s="67">
        <f t="shared" si="6"/>
        <v>19307995</v>
      </c>
      <c r="K59" s="67">
        <f t="shared" si="6"/>
        <v>7454844</v>
      </c>
      <c r="L59" s="67">
        <f t="shared" si="6"/>
        <v>6399509</v>
      </c>
      <c r="M59" s="67">
        <f t="shared" si="6"/>
        <v>5602273</v>
      </c>
      <c r="N59" s="67">
        <f t="shared" si="6"/>
        <v>19456626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38764621</v>
      </c>
      <c r="X59" s="67">
        <f t="shared" si="6"/>
        <v>36088422</v>
      </c>
      <c r="Y59" s="67">
        <f t="shared" si="6"/>
        <v>2676199</v>
      </c>
      <c r="Z59" s="68">
        <f>+IF(X59&lt;&gt;0,+(Y59/X59)*100,0)</f>
        <v>7.4156719847711825</v>
      </c>
      <c r="AA59" s="65">
        <f>SUM(AA56:AA58)</f>
        <v>72176886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118079568</v>
      </c>
      <c r="D9" s="20"/>
      <c r="E9" s="21">
        <v>121445728</v>
      </c>
      <c r="F9" s="22">
        <v>121445728</v>
      </c>
      <c r="G9" s="22">
        <v>10115252</v>
      </c>
      <c r="H9" s="22">
        <v>10730437</v>
      </c>
      <c r="I9" s="22">
        <v>10375294</v>
      </c>
      <c r="J9" s="22">
        <v>31220983</v>
      </c>
      <c r="K9" s="22">
        <v>10576663</v>
      </c>
      <c r="L9" s="22">
        <v>10219722</v>
      </c>
      <c r="M9" s="22">
        <v>10452221</v>
      </c>
      <c r="N9" s="22">
        <v>31248606</v>
      </c>
      <c r="O9" s="22"/>
      <c r="P9" s="22"/>
      <c r="Q9" s="22"/>
      <c r="R9" s="22"/>
      <c r="S9" s="22"/>
      <c r="T9" s="22"/>
      <c r="U9" s="22"/>
      <c r="V9" s="22"/>
      <c r="W9" s="22">
        <v>62469589</v>
      </c>
      <c r="X9" s="22">
        <v>60722856</v>
      </c>
      <c r="Y9" s="22">
        <v>1746733</v>
      </c>
      <c r="Z9" s="23">
        <v>2.8765659507187871</v>
      </c>
      <c r="AA9" s="20">
        <v>121445728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2277389</v>
      </c>
      <c r="D13" s="20"/>
      <c r="E13" s="21">
        <v>1041130</v>
      </c>
      <c r="F13" s="22">
        <v>1041130</v>
      </c>
      <c r="G13" s="22">
        <v>218726</v>
      </c>
      <c r="H13" s="22">
        <v>224949</v>
      </c>
      <c r="I13" s="22">
        <v>230994</v>
      </c>
      <c r="J13" s="22">
        <v>674669</v>
      </c>
      <c r="K13" s="22">
        <v>231812</v>
      </c>
      <c r="L13" s="22">
        <v>215411</v>
      </c>
      <c r="M13" s="22">
        <v>238011</v>
      </c>
      <c r="N13" s="22">
        <v>685234</v>
      </c>
      <c r="O13" s="22"/>
      <c r="P13" s="22"/>
      <c r="Q13" s="22"/>
      <c r="R13" s="22"/>
      <c r="S13" s="22"/>
      <c r="T13" s="22"/>
      <c r="U13" s="22"/>
      <c r="V13" s="22"/>
      <c r="W13" s="22">
        <v>1359903</v>
      </c>
      <c r="X13" s="22">
        <v>520578</v>
      </c>
      <c r="Y13" s="22">
        <v>839325</v>
      </c>
      <c r="Z13" s="23">
        <v>161.22944112121527</v>
      </c>
      <c r="AA13" s="20">
        <v>1041130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45386588</v>
      </c>
      <c r="D25" s="20"/>
      <c r="E25" s="21">
        <v>46955469</v>
      </c>
      <c r="F25" s="22">
        <v>46955469</v>
      </c>
      <c r="G25" s="22">
        <v>19503401</v>
      </c>
      <c r="H25" s="22">
        <v>194243</v>
      </c>
      <c r="I25" s="22">
        <v>167042</v>
      </c>
      <c r="J25" s="22">
        <v>19864686</v>
      </c>
      <c r="K25" s="22">
        <v>215617</v>
      </c>
      <c r="L25" s="22"/>
      <c r="M25" s="22">
        <v>15449156</v>
      </c>
      <c r="N25" s="22">
        <v>15664773</v>
      </c>
      <c r="O25" s="22"/>
      <c r="P25" s="22"/>
      <c r="Q25" s="22"/>
      <c r="R25" s="22"/>
      <c r="S25" s="22"/>
      <c r="T25" s="22"/>
      <c r="U25" s="22"/>
      <c r="V25" s="22"/>
      <c r="W25" s="22">
        <v>35529459</v>
      </c>
      <c r="X25" s="22">
        <v>22973736</v>
      </c>
      <c r="Y25" s="22">
        <v>12555723</v>
      </c>
      <c r="Z25" s="23">
        <v>54.652508412214715</v>
      </c>
      <c r="AA25" s="20">
        <v>46955469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165743545</v>
      </c>
      <c r="D32" s="29">
        <f t="shared" ref="D32:Y32" si="0">SUM(D6:D31)</f>
        <v>0</v>
      </c>
      <c r="E32" s="30">
        <f t="shared" si="0"/>
        <v>169442327</v>
      </c>
      <c r="F32" s="31">
        <f t="shared" si="0"/>
        <v>169442327</v>
      </c>
      <c r="G32" s="31">
        <f t="shared" si="0"/>
        <v>29837379</v>
      </c>
      <c r="H32" s="31">
        <f t="shared" si="0"/>
        <v>11149629</v>
      </c>
      <c r="I32" s="31">
        <f t="shared" si="0"/>
        <v>10773330</v>
      </c>
      <c r="J32" s="31">
        <f t="shared" si="0"/>
        <v>51760338</v>
      </c>
      <c r="K32" s="31">
        <f t="shared" si="0"/>
        <v>11024092</v>
      </c>
      <c r="L32" s="31">
        <f t="shared" si="0"/>
        <v>10435133</v>
      </c>
      <c r="M32" s="31">
        <f t="shared" si="0"/>
        <v>26139388</v>
      </c>
      <c r="N32" s="31">
        <f t="shared" si="0"/>
        <v>47598613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99358951</v>
      </c>
      <c r="X32" s="31">
        <f t="shared" si="0"/>
        <v>84217170</v>
      </c>
      <c r="Y32" s="31">
        <f t="shared" si="0"/>
        <v>15141781</v>
      </c>
      <c r="Z32" s="32">
        <f>+IF(X32&lt;&gt;0,+(Y32/X32)*100,0)</f>
        <v>17.979446471544936</v>
      </c>
      <c r="AA32" s="29">
        <f>SUM(AA6:AA31)</f>
        <v>169442327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84686078</v>
      </c>
      <c r="D34" s="20"/>
      <c r="E34" s="21">
        <v>73511317</v>
      </c>
      <c r="F34" s="22">
        <v>73511317</v>
      </c>
      <c r="G34" s="22">
        <v>8285630</v>
      </c>
      <c r="H34" s="22">
        <v>5749966</v>
      </c>
      <c r="I34" s="22">
        <v>7217685</v>
      </c>
      <c r="J34" s="22">
        <v>21253281</v>
      </c>
      <c r="K34" s="22">
        <v>8237486</v>
      </c>
      <c r="L34" s="22">
        <v>7204595</v>
      </c>
      <c r="M34" s="22">
        <v>7649943</v>
      </c>
      <c r="N34" s="22">
        <v>23092024</v>
      </c>
      <c r="O34" s="22"/>
      <c r="P34" s="22"/>
      <c r="Q34" s="22"/>
      <c r="R34" s="22"/>
      <c r="S34" s="22"/>
      <c r="T34" s="22"/>
      <c r="U34" s="22"/>
      <c r="V34" s="22"/>
      <c r="W34" s="22">
        <v>44345305</v>
      </c>
      <c r="X34" s="22">
        <v>37109302</v>
      </c>
      <c r="Y34" s="22">
        <v>7236003</v>
      </c>
      <c r="Z34" s="23">
        <v>19.499162231615134</v>
      </c>
      <c r="AA34" s="20">
        <v>73511317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14715966</v>
      </c>
      <c r="D37" s="20"/>
      <c r="E37" s="21">
        <v>13669613</v>
      </c>
      <c r="F37" s="22">
        <v>13669613</v>
      </c>
      <c r="G37" s="22">
        <v>456091</v>
      </c>
      <c r="H37" s="22">
        <v>486194</v>
      </c>
      <c r="I37" s="22">
        <v>1996537</v>
      </c>
      <c r="J37" s="22">
        <v>2938822</v>
      </c>
      <c r="K37" s="22">
        <v>896836</v>
      </c>
      <c r="L37" s="22">
        <v>850109</v>
      </c>
      <c r="M37" s="22">
        <v>619639</v>
      </c>
      <c r="N37" s="22">
        <v>2366584</v>
      </c>
      <c r="O37" s="22"/>
      <c r="P37" s="22"/>
      <c r="Q37" s="22"/>
      <c r="R37" s="22"/>
      <c r="S37" s="22"/>
      <c r="T37" s="22"/>
      <c r="U37" s="22"/>
      <c r="V37" s="22"/>
      <c r="W37" s="22">
        <v>5305406</v>
      </c>
      <c r="X37" s="22">
        <v>6832689</v>
      </c>
      <c r="Y37" s="22">
        <v>-1527283</v>
      </c>
      <c r="Z37" s="23">
        <v>-22.352590612568495</v>
      </c>
      <c r="AA37" s="20">
        <v>13669613</v>
      </c>
    </row>
    <row r="38" spans="1:27" x14ac:dyDescent="0.25">
      <c r="A38" s="19" t="s">
        <v>64</v>
      </c>
      <c r="B38" s="15" t="s">
        <v>32</v>
      </c>
      <c r="C38" s="20">
        <v>2080972</v>
      </c>
      <c r="D38" s="20"/>
      <c r="E38" s="21">
        <v>1200000</v>
      </c>
      <c r="F38" s="22">
        <v>1200000</v>
      </c>
      <c r="G38" s="22">
        <v>797</v>
      </c>
      <c r="H38" s="22"/>
      <c r="I38" s="22"/>
      <c r="J38" s="22">
        <v>797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797</v>
      </c>
      <c r="X38" s="22">
        <v>600000</v>
      </c>
      <c r="Y38" s="22">
        <v>-599203</v>
      </c>
      <c r="Z38" s="23">
        <v>-99.867166666666662</v>
      </c>
      <c r="AA38" s="20">
        <v>1200000</v>
      </c>
    </row>
    <row r="39" spans="1:27" x14ac:dyDescent="0.25">
      <c r="A39" s="19" t="s">
        <v>65</v>
      </c>
      <c r="B39" s="15" t="s">
        <v>32</v>
      </c>
      <c r="C39" s="20">
        <v>10165563</v>
      </c>
      <c r="D39" s="20"/>
      <c r="E39" s="21">
        <v>15591446</v>
      </c>
      <c r="F39" s="22">
        <v>15591446</v>
      </c>
      <c r="G39" s="22">
        <v>1266878</v>
      </c>
      <c r="H39" s="22">
        <v>1266878</v>
      </c>
      <c r="I39" s="22">
        <v>1266878</v>
      </c>
      <c r="J39" s="22">
        <v>3800634</v>
      </c>
      <c r="K39" s="22">
        <v>1266878</v>
      </c>
      <c r="L39" s="22">
        <v>1266878</v>
      </c>
      <c r="M39" s="22">
        <v>1266878</v>
      </c>
      <c r="N39" s="22">
        <v>3800634</v>
      </c>
      <c r="O39" s="22"/>
      <c r="P39" s="22"/>
      <c r="Q39" s="22"/>
      <c r="R39" s="22"/>
      <c r="S39" s="22"/>
      <c r="T39" s="22"/>
      <c r="U39" s="22"/>
      <c r="V39" s="22"/>
      <c r="W39" s="22">
        <v>7601268</v>
      </c>
      <c r="X39" s="22">
        <v>7795722</v>
      </c>
      <c r="Y39" s="22">
        <v>-194454</v>
      </c>
      <c r="Z39" s="23">
        <v>-2.4943680649463897</v>
      </c>
      <c r="AA39" s="20">
        <v>15591446</v>
      </c>
    </row>
    <row r="40" spans="1:27" x14ac:dyDescent="0.25">
      <c r="A40" s="19" t="s">
        <v>40</v>
      </c>
      <c r="B40" s="15" t="s">
        <v>32</v>
      </c>
      <c r="C40" s="20">
        <v>4296472</v>
      </c>
      <c r="D40" s="20"/>
      <c r="E40" s="21">
        <v>220985</v>
      </c>
      <c r="F40" s="22">
        <v>220985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110490</v>
      </c>
      <c r="Y40" s="22">
        <v>-110490</v>
      </c>
      <c r="Z40" s="23">
        <v>-100</v>
      </c>
      <c r="AA40" s="20">
        <v>220985</v>
      </c>
    </row>
    <row r="41" spans="1:27" x14ac:dyDescent="0.25">
      <c r="A41" s="19" t="s">
        <v>66</v>
      </c>
      <c r="B41" s="15" t="s">
        <v>32</v>
      </c>
      <c r="C41" s="20">
        <v>28637802</v>
      </c>
      <c r="D41" s="20"/>
      <c r="E41" s="21">
        <v>24084804</v>
      </c>
      <c r="F41" s="22">
        <v>24084804</v>
      </c>
      <c r="G41" s="22">
        <v>1811782</v>
      </c>
      <c r="H41" s="22">
        <v>2498223</v>
      </c>
      <c r="I41" s="22">
        <v>1716863</v>
      </c>
      <c r="J41" s="22">
        <v>6026868</v>
      </c>
      <c r="K41" s="22">
        <v>2236948</v>
      </c>
      <c r="L41" s="22">
        <v>2362789</v>
      </c>
      <c r="M41" s="22">
        <v>949261</v>
      </c>
      <c r="N41" s="22">
        <v>5548998</v>
      </c>
      <c r="O41" s="22"/>
      <c r="P41" s="22"/>
      <c r="Q41" s="22"/>
      <c r="R41" s="22"/>
      <c r="S41" s="22"/>
      <c r="T41" s="22"/>
      <c r="U41" s="22"/>
      <c r="V41" s="22"/>
      <c r="W41" s="22">
        <v>11575866</v>
      </c>
      <c r="X41" s="22">
        <v>12364872</v>
      </c>
      <c r="Y41" s="22">
        <v>-789006</v>
      </c>
      <c r="Z41" s="23">
        <v>-6.3810284489803051</v>
      </c>
      <c r="AA41" s="20">
        <v>24084804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445121</v>
      </c>
      <c r="D43" s="20"/>
      <c r="E43" s="21">
        <v>58740</v>
      </c>
      <c r="F43" s="22">
        <v>58740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58740</v>
      </c>
    </row>
    <row r="44" spans="1:27" x14ac:dyDescent="0.25">
      <c r="A44" s="19" t="s">
        <v>69</v>
      </c>
      <c r="B44" s="15" t="s">
        <v>32</v>
      </c>
      <c r="C44" s="20">
        <v>12365647</v>
      </c>
      <c r="D44" s="20"/>
      <c r="E44" s="21">
        <v>13769024</v>
      </c>
      <c r="F44" s="22">
        <v>13769024</v>
      </c>
      <c r="G44" s="22">
        <v>229398</v>
      </c>
      <c r="H44" s="22">
        <v>766615</v>
      </c>
      <c r="I44" s="22">
        <v>323785</v>
      </c>
      <c r="J44" s="22">
        <v>1319798</v>
      </c>
      <c r="K44" s="22">
        <v>1380887</v>
      </c>
      <c r="L44" s="22">
        <v>857849</v>
      </c>
      <c r="M44" s="22">
        <v>928843</v>
      </c>
      <c r="N44" s="22">
        <v>3167579</v>
      </c>
      <c r="O44" s="22"/>
      <c r="P44" s="22"/>
      <c r="Q44" s="22"/>
      <c r="R44" s="22"/>
      <c r="S44" s="22"/>
      <c r="T44" s="22"/>
      <c r="U44" s="22"/>
      <c r="V44" s="22"/>
      <c r="W44" s="22">
        <v>4487377</v>
      </c>
      <c r="X44" s="22">
        <v>6658323</v>
      </c>
      <c r="Y44" s="22">
        <v>-2170946</v>
      </c>
      <c r="Z44" s="23">
        <v>-32.604996783724673</v>
      </c>
      <c r="AA44" s="20">
        <v>13769024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157393621</v>
      </c>
      <c r="D47" s="29">
        <f t="shared" ref="D47:Y47" si="1">SUM(D34:D46)</f>
        <v>0</v>
      </c>
      <c r="E47" s="30">
        <f t="shared" si="1"/>
        <v>142105929</v>
      </c>
      <c r="F47" s="31">
        <f t="shared" si="1"/>
        <v>142105929</v>
      </c>
      <c r="G47" s="31">
        <f t="shared" si="1"/>
        <v>12050576</v>
      </c>
      <c r="H47" s="31">
        <f t="shared" si="1"/>
        <v>10767876</v>
      </c>
      <c r="I47" s="31">
        <f t="shared" si="1"/>
        <v>12521748</v>
      </c>
      <c r="J47" s="31">
        <f t="shared" si="1"/>
        <v>35340200</v>
      </c>
      <c r="K47" s="31">
        <f t="shared" si="1"/>
        <v>14019035</v>
      </c>
      <c r="L47" s="31">
        <f t="shared" si="1"/>
        <v>12542220</v>
      </c>
      <c r="M47" s="31">
        <f t="shared" si="1"/>
        <v>11414564</v>
      </c>
      <c r="N47" s="31">
        <f t="shared" si="1"/>
        <v>37975819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73316019</v>
      </c>
      <c r="X47" s="31">
        <f t="shared" si="1"/>
        <v>71471398</v>
      </c>
      <c r="Y47" s="31">
        <f t="shared" si="1"/>
        <v>1844621</v>
      </c>
      <c r="Z47" s="32">
        <f>+IF(X47&lt;&gt;0,+(Y47/X47)*100,0)</f>
        <v>2.5809219514637172</v>
      </c>
      <c r="AA47" s="29">
        <f>SUM(AA34:AA46)</f>
        <v>142105929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8349924</v>
      </c>
      <c r="D48" s="39">
        <f t="shared" si="2"/>
        <v>0</v>
      </c>
      <c r="E48" s="40">
        <f t="shared" si="2"/>
        <v>27336398</v>
      </c>
      <c r="F48" s="41">
        <f t="shared" si="2"/>
        <v>27336398</v>
      </c>
      <c r="G48" s="41">
        <f t="shared" si="2"/>
        <v>17786803</v>
      </c>
      <c r="H48" s="41">
        <f t="shared" si="2"/>
        <v>381753</v>
      </c>
      <c r="I48" s="41">
        <f t="shared" si="2"/>
        <v>-1748418</v>
      </c>
      <c r="J48" s="41">
        <f t="shared" si="2"/>
        <v>16420138</v>
      </c>
      <c r="K48" s="41">
        <f t="shared" si="2"/>
        <v>-2994943</v>
      </c>
      <c r="L48" s="41">
        <f t="shared" si="2"/>
        <v>-2107087</v>
      </c>
      <c r="M48" s="41">
        <f t="shared" si="2"/>
        <v>14724824</v>
      </c>
      <c r="N48" s="41">
        <f t="shared" si="2"/>
        <v>9622794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26042932</v>
      </c>
      <c r="X48" s="41">
        <f t="shared" si="2"/>
        <v>12745772</v>
      </c>
      <c r="Y48" s="41">
        <f t="shared" si="2"/>
        <v>13297160</v>
      </c>
      <c r="Z48" s="42">
        <f>+IF(X48&lt;&gt;0,+(Y48/X48)*100,0)</f>
        <v>104.3260463155939</v>
      </c>
      <c r="AA48" s="39">
        <f>+AA32-AA47</f>
        <v>27336398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8349924</v>
      </c>
      <c r="D51" s="48">
        <f t="shared" si="3"/>
        <v>0</v>
      </c>
      <c r="E51" s="49">
        <f t="shared" si="3"/>
        <v>27336398</v>
      </c>
      <c r="F51" s="50">
        <f t="shared" si="3"/>
        <v>27336398</v>
      </c>
      <c r="G51" s="50">
        <f t="shared" si="3"/>
        <v>17786803</v>
      </c>
      <c r="H51" s="50">
        <f t="shared" si="3"/>
        <v>381753</v>
      </c>
      <c r="I51" s="50">
        <f t="shared" si="3"/>
        <v>-1748418</v>
      </c>
      <c r="J51" s="50">
        <f t="shared" si="3"/>
        <v>16420138</v>
      </c>
      <c r="K51" s="50">
        <f t="shared" si="3"/>
        <v>-2994943</v>
      </c>
      <c r="L51" s="50">
        <f t="shared" si="3"/>
        <v>-2107087</v>
      </c>
      <c r="M51" s="50">
        <f t="shared" si="3"/>
        <v>14724824</v>
      </c>
      <c r="N51" s="50">
        <f t="shared" si="3"/>
        <v>9622794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26042932</v>
      </c>
      <c r="X51" s="50">
        <f t="shared" si="3"/>
        <v>12745772</v>
      </c>
      <c r="Y51" s="50">
        <f t="shared" si="3"/>
        <v>13297160</v>
      </c>
      <c r="Z51" s="51">
        <f>+IF(X51&lt;&gt;0,+(Y51/X51)*100,0)</f>
        <v>104.3260463155939</v>
      </c>
      <c r="AA51" s="48">
        <f>SUM(AA48:AA50)</f>
        <v>27336398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8349924</v>
      </c>
      <c r="D53" s="54">
        <f>+D51-D52</f>
        <v>0</v>
      </c>
      <c r="E53" s="55">
        <f t="shared" si="4"/>
        <v>27336398</v>
      </c>
      <c r="F53" s="56">
        <f t="shared" si="4"/>
        <v>27336398</v>
      </c>
      <c r="G53" s="56">
        <f t="shared" si="4"/>
        <v>17786803</v>
      </c>
      <c r="H53" s="56">
        <f t="shared" si="4"/>
        <v>381753</v>
      </c>
      <c r="I53" s="56">
        <f t="shared" si="4"/>
        <v>-1748418</v>
      </c>
      <c r="J53" s="56">
        <f t="shared" si="4"/>
        <v>16420138</v>
      </c>
      <c r="K53" s="56">
        <f t="shared" si="4"/>
        <v>-2994943</v>
      </c>
      <c r="L53" s="56">
        <f t="shared" si="4"/>
        <v>-2107087</v>
      </c>
      <c r="M53" s="56">
        <f t="shared" si="4"/>
        <v>14724824</v>
      </c>
      <c r="N53" s="56">
        <f t="shared" si="4"/>
        <v>9622794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26042932</v>
      </c>
      <c r="X53" s="56">
        <f t="shared" si="4"/>
        <v>12745772</v>
      </c>
      <c r="Y53" s="56">
        <f t="shared" si="4"/>
        <v>13297160</v>
      </c>
      <c r="Z53" s="57">
        <f>+IF(X53&lt;&gt;0,+(Y53/X53)*100,0)</f>
        <v>104.3260463155939</v>
      </c>
      <c r="AA53" s="54">
        <f>+AA51-AA52</f>
        <v>27336398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8349924</v>
      </c>
      <c r="D56" s="48">
        <f>SUM(D53:D55)</f>
        <v>0</v>
      </c>
      <c r="E56" s="49">
        <f t="shared" si="5"/>
        <v>27336398</v>
      </c>
      <c r="F56" s="50">
        <f t="shared" si="5"/>
        <v>27336398</v>
      </c>
      <c r="G56" s="50">
        <f t="shared" si="5"/>
        <v>17786803</v>
      </c>
      <c r="H56" s="50">
        <f t="shared" si="5"/>
        <v>381753</v>
      </c>
      <c r="I56" s="50">
        <f t="shared" si="5"/>
        <v>-1748418</v>
      </c>
      <c r="J56" s="50">
        <f t="shared" si="5"/>
        <v>16420138</v>
      </c>
      <c r="K56" s="50">
        <f t="shared" si="5"/>
        <v>-2994943</v>
      </c>
      <c r="L56" s="50">
        <f t="shared" si="5"/>
        <v>-2107087</v>
      </c>
      <c r="M56" s="50">
        <f t="shared" si="5"/>
        <v>14724824</v>
      </c>
      <c r="N56" s="50">
        <f t="shared" si="5"/>
        <v>9622794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26042932</v>
      </c>
      <c r="X56" s="50">
        <f t="shared" si="5"/>
        <v>12745772</v>
      </c>
      <c r="Y56" s="50">
        <f t="shared" si="5"/>
        <v>13297160</v>
      </c>
      <c r="Z56" s="51">
        <f>+IF(X56&lt;&gt;0,+(Y56/X56)*100,0)</f>
        <v>104.3260463155939</v>
      </c>
      <c r="AA56" s="48">
        <f>SUM(AA53:AA55)</f>
        <v>27336398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8349924</v>
      </c>
      <c r="D59" s="65">
        <f>SUM(D56:D58)</f>
        <v>0</v>
      </c>
      <c r="E59" s="66">
        <f t="shared" si="6"/>
        <v>27336398</v>
      </c>
      <c r="F59" s="67">
        <f t="shared" si="6"/>
        <v>27336398</v>
      </c>
      <c r="G59" s="67">
        <f t="shared" si="6"/>
        <v>17786803</v>
      </c>
      <c r="H59" s="67">
        <f t="shared" si="6"/>
        <v>381753</v>
      </c>
      <c r="I59" s="67">
        <f t="shared" si="6"/>
        <v>-1748418</v>
      </c>
      <c r="J59" s="67">
        <f t="shared" si="6"/>
        <v>16420138</v>
      </c>
      <c r="K59" s="67">
        <f t="shared" si="6"/>
        <v>-2994943</v>
      </c>
      <c r="L59" s="67">
        <f t="shared" si="6"/>
        <v>-2107087</v>
      </c>
      <c r="M59" s="67">
        <f t="shared" si="6"/>
        <v>14724824</v>
      </c>
      <c r="N59" s="67">
        <f t="shared" si="6"/>
        <v>9622794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26042932</v>
      </c>
      <c r="X59" s="67">
        <f t="shared" si="6"/>
        <v>12745772</v>
      </c>
      <c r="Y59" s="67">
        <f t="shared" si="6"/>
        <v>13297160</v>
      </c>
      <c r="Z59" s="68">
        <f>+IF(X59&lt;&gt;0,+(Y59/X59)*100,0)</f>
        <v>104.3260463155939</v>
      </c>
      <c r="AA59" s="65">
        <f>SUM(AA56:AA58)</f>
        <v>27336398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11359263</v>
      </c>
      <c r="D9" s="20"/>
      <c r="E9" s="21">
        <v>12252468</v>
      </c>
      <c r="F9" s="22">
        <v>12252468</v>
      </c>
      <c r="G9" s="22"/>
      <c r="H9" s="22">
        <v>1017715</v>
      </c>
      <c r="I9" s="22">
        <v>958795</v>
      </c>
      <c r="J9" s="22">
        <v>1976510</v>
      </c>
      <c r="K9" s="22">
        <v>959371</v>
      </c>
      <c r="L9" s="22">
        <v>959819</v>
      </c>
      <c r="M9" s="22">
        <v>951652</v>
      </c>
      <c r="N9" s="22">
        <v>2870842</v>
      </c>
      <c r="O9" s="22"/>
      <c r="P9" s="22"/>
      <c r="Q9" s="22"/>
      <c r="R9" s="22"/>
      <c r="S9" s="22"/>
      <c r="T9" s="22"/>
      <c r="U9" s="22"/>
      <c r="V9" s="22"/>
      <c r="W9" s="22">
        <v>4847352</v>
      </c>
      <c r="X9" s="22">
        <v>6126234</v>
      </c>
      <c r="Y9" s="22">
        <v>-1278882</v>
      </c>
      <c r="Z9" s="23">
        <v>-20.875500348174754</v>
      </c>
      <c r="AA9" s="20">
        <v>12252468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249490</v>
      </c>
      <c r="I13" s="22">
        <v>253423</v>
      </c>
      <c r="J13" s="22">
        <v>502913</v>
      </c>
      <c r="K13" s="22">
        <v>256967</v>
      </c>
      <c r="L13" s="22">
        <v>260415</v>
      </c>
      <c r="M13" s="22">
        <v>264151</v>
      </c>
      <c r="N13" s="22">
        <v>781533</v>
      </c>
      <c r="O13" s="22"/>
      <c r="P13" s="22"/>
      <c r="Q13" s="22"/>
      <c r="R13" s="22"/>
      <c r="S13" s="22"/>
      <c r="T13" s="22"/>
      <c r="U13" s="22"/>
      <c r="V13" s="22"/>
      <c r="W13" s="22">
        <v>1284446</v>
      </c>
      <c r="X13" s="22"/>
      <c r="Y13" s="22">
        <v>1284446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11359263</v>
      </c>
      <c r="D32" s="29">
        <f t="shared" ref="D32:Y32" si="0">SUM(D6:D31)</f>
        <v>0</v>
      </c>
      <c r="E32" s="30">
        <f t="shared" si="0"/>
        <v>12252468</v>
      </c>
      <c r="F32" s="31">
        <f t="shared" si="0"/>
        <v>12252468</v>
      </c>
      <c r="G32" s="31">
        <f t="shared" si="0"/>
        <v>0</v>
      </c>
      <c r="H32" s="31">
        <f t="shared" si="0"/>
        <v>1267205</v>
      </c>
      <c r="I32" s="31">
        <f t="shared" si="0"/>
        <v>1212218</v>
      </c>
      <c r="J32" s="31">
        <f t="shared" si="0"/>
        <v>2479423</v>
      </c>
      <c r="K32" s="31">
        <f t="shared" si="0"/>
        <v>1216338</v>
      </c>
      <c r="L32" s="31">
        <f t="shared" si="0"/>
        <v>1220234</v>
      </c>
      <c r="M32" s="31">
        <f t="shared" si="0"/>
        <v>1215803</v>
      </c>
      <c r="N32" s="31">
        <f t="shared" si="0"/>
        <v>3652375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6131798</v>
      </c>
      <c r="X32" s="31">
        <f t="shared" si="0"/>
        <v>6126234</v>
      </c>
      <c r="Y32" s="31">
        <f t="shared" si="0"/>
        <v>5564</v>
      </c>
      <c r="Z32" s="32">
        <f>+IF(X32&lt;&gt;0,+(Y32/X32)*100,0)</f>
        <v>9.0822518369360367E-2</v>
      </c>
      <c r="AA32" s="29">
        <f>SUM(AA6:AA31)</f>
        <v>12252468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9484374</v>
      </c>
      <c r="D34" s="20"/>
      <c r="E34" s="21">
        <v>8919384</v>
      </c>
      <c r="F34" s="22">
        <v>8919384</v>
      </c>
      <c r="G34" s="22"/>
      <c r="H34" s="22">
        <v>780057</v>
      </c>
      <c r="I34" s="22">
        <v>2917762</v>
      </c>
      <c r="J34" s="22">
        <v>3697819</v>
      </c>
      <c r="K34" s="22">
        <v>-1134584</v>
      </c>
      <c r="L34" s="22">
        <v>931449</v>
      </c>
      <c r="M34" s="22">
        <v>819649</v>
      </c>
      <c r="N34" s="22">
        <v>616514</v>
      </c>
      <c r="O34" s="22"/>
      <c r="P34" s="22"/>
      <c r="Q34" s="22"/>
      <c r="R34" s="22"/>
      <c r="S34" s="22"/>
      <c r="T34" s="22"/>
      <c r="U34" s="22"/>
      <c r="V34" s="22"/>
      <c r="W34" s="22">
        <v>4314333</v>
      </c>
      <c r="X34" s="22">
        <v>4459692</v>
      </c>
      <c r="Y34" s="22">
        <v>-145359</v>
      </c>
      <c r="Z34" s="23">
        <v>-3.2593954918859867</v>
      </c>
      <c r="AA34" s="20">
        <v>8919384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348181</v>
      </c>
      <c r="D37" s="20"/>
      <c r="E37" s="21">
        <v>349992</v>
      </c>
      <c r="F37" s="22">
        <v>349992</v>
      </c>
      <c r="G37" s="22"/>
      <c r="H37" s="22">
        <v>1500</v>
      </c>
      <c r="I37" s="22">
        <v>7660</v>
      </c>
      <c r="J37" s="22">
        <v>9160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9160</v>
      </c>
      <c r="X37" s="22">
        <v>174996</v>
      </c>
      <c r="Y37" s="22">
        <v>-165836</v>
      </c>
      <c r="Z37" s="23">
        <v>-94.765594642163251</v>
      </c>
      <c r="AA37" s="20">
        <v>349992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16696456</v>
      </c>
      <c r="D39" s="20"/>
      <c r="E39" s="21">
        <v>9999996</v>
      </c>
      <c r="F39" s="22">
        <v>9999996</v>
      </c>
      <c r="G39" s="22"/>
      <c r="H39" s="22"/>
      <c r="I39" s="22">
        <v>1539512</v>
      </c>
      <c r="J39" s="22">
        <v>1539512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1539512</v>
      </c>
      <c r="X39" s="22">
        <v>4999998</v>
      </c>
      <c r="Y39" s="22">
        <v>-3460486</v>
      </c>
      <c r="Z39" s="23">
        <v>-69.209747683899067</v>
      </c>
      <c r="AA39" s="20">
        <v>9999996</v>
      </c>
    </row>
    <row r="40" spans="1:27" x14ac:dyDescent="0.25">
      <c r="A40" s="19" t="s">
        <v>40</v>
      </c>
      <c r="B40" s="15" t="s">
        <v>32</v>
      </c>
      <c r="C40" s="20">
        <v>2401191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585446</v>
      </c>
      <c r="D41" s="20"/>
      <c r="E41" s="21">
        <v>1100004</v>
      </c>
      <c r="F41" s="22">
        <v>1100004</v>
      </c>
      <c r="G41" s="22"/>
      <c r="H41" s="22">
        <v>105598</v>
      </c>
      <c r="I41" s="22"/>
      <c r="J41" s="22">
        <v>105598</v>
      </c>
      <c r="K41" s="22">
        <v>585932</v>
      </c>
      <c r="L41" s="22">
        <v>2257</v>
      </c>
      <c r="M41" s="22">
        <v>652560</v>
      </c>
      <c r="N41" s="22">
        <v>1240749</v>
      </c>
      <c r="O41" s="22"/>
      <c r="P41" s="22"/>
      <c r="Q41" s="22"/>
      <c r="R41" s="22"/>
      <c r="S41" s="22"/>
      <c r="T41" s="22"/>
      <c r="U41" s="22"/>
      <c r="V41" s="22"/>
      <c r="W41" s="22">
        <v>1346347</v>
      </c>
      <c r="X41" s="22">
        <v>550002</v>
      </c>
      <c r="Y41" s="22">
        <v>796345</v>
      </c>
      <c r="Z41" s="23">
        <v>144.78947349282367</v>
      </c>
      <c r="AA41" s="20">
        <v>1100004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16923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636704</v>
      </c>
      <c r="D44" s="20"/>
      <c r="E44" s="21">
        <v>724992</v>
      </c>
      <c r="F44" s="22">
        <v>724992</v>
      </c>
      <c r="G44" s="22">
        <v>153492</v>
      </c>
      <c r="H44" s="22">
        <v>8009</v>
      </c>
      <c r="I44" s="22">
        <v>34921</v>
      </c>
      <c r="J44" s="22">
        <v>196422</v>
      </c>
      <c r="K44" s="22">
        <v>121805</v>
      </c>
      <c r="L44" s="22">
        <v>55407</v>
      </c>
      <c r="M44" s="22">
        <v>6173</v>
      </c>
      <c r="N44" s="22">
        <v>183385</v>
      </c>
      <c r="O44" s="22"/>
      <c r="P44" s="22"/>
      <c r="Q44" s="22"/>
      <c r="R44" s="22"/>
      <c r="S44" s="22"/>
      <c r="T44" s="22"/>
      <c r="U44" s="22"/>
      <c r="V44" s="22"/>
      <c r="W44" s="22">
        <v>379807</v>
      </c>
      <c r="X44" s="22">
        <v>362496</v>
      </c>
      <c r="Y44" s="22">
        <v>17311</v>
      </c>
      <c r="Z44" s="23">
        <v>4.7755009710451972</v>
      </c>
      <c r="AA44" s="20">
        <v>724992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30169275</v>
      </c>
      <c r="D47" s="29">
        <f t="shared" ref="D47:Y47" si="1">SUM(D34:D46)</f>
        <v>0</v>
      </c>
      <c r="E47" s="30">
        <f t="shared" si="1"/>
        <v>21094368</v>
      </c>
      <c r="F47" s="31">
        <f t="shared" si="1"/>
        <v>21094368</v>
      </c>
      <c r="G47" s="31">
        <f t="shared" si="1"/>
        <v>153492</v>
      </c>
      <c r="H47" s="31">
        <f t="shared" si="1"/>
        <v>895164</v>
      </c>
      <c r="I47" s="31">
        <f t="shared" si="1"/>
        <v>4499855</v>
      </c>
      <c r="J47" s="31">
        <f t="shared" si="1"/>
        <v>5548511</v>
      </c>
      <c r="K47" s="31">
        <f t="shared" si="1"/>
        <v>-426847</v>
      </c>
      <c r="L47" s="31">
        <f t="shared" si="1"/>
        <v>989113</v>
      </c>
      <c r="M47" s="31">
        <f t="shared" si="1"/>
        <v>1478382</v>
      </c>
      <c r="N47" s="31">
        <f t="shared" si="1"/>
        <v>2040648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7589159</v>
      </c>
      <c r="X47" s="31">
        <f t="shared" si="1"/>
        <v>10547184</v>
      </c>
      <c r="Y47" s="31">
        <f t="shared" si="1"/>
        <v>-2958025</v>
      </c>
      <c r="Z47" s="32">
        <f>+IF(X47&lt;&gt;0,+(Y47/X47)*100,0)</f>
        <v>-28.045637584401678</v>
      </c>
      <c r="AA47" s="29">
        <f>SUM(AA34:AA46)</f>
        <v>21094368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-18810012</v>
      </c>
      <c r="D48" s="39">
        <f t="shared" si="2"/>
        <v>0</v>
      </c>
      <c r="E48" s="40">
        <f t="shared" si="2"/>
        <v>-8841900</v>
      </c>
      <c r="F48" s="41">
        <f t="shared" si="2"/>
        <v>-8841900</v>
      </c>
      <c r="G48" s="41">
        <f t="shared" si="2"/>
        <v>-153492</v>
      </c>
      <c r="H48" s="41">
        <f t="shared" si="2"/>
        <v>372041</v>
      </c>
      <c r="I48" s="41">
        <f t="shared" si="2"/>
        <v>-3287637</v>
      </c>
      <c r="J48" s="41">
        <f t="shared" si="2"/>
        <v>-3069088</v>
      </c>
      <c r="K48" s="41">
        <f t="shared" si="2"/>
        <v>1643185</v>
      </c>
      <c r="L48" s="41">
        <f t="shared" si="2"/>
        <v>231121</v>
      </c>
      <c r="M48" s="41">
        <f t="shared" si="2"/>
        <v>-262579</v>
      </c>
      <c r="N48" s="41">
        <f t="shared" si="2"/>
        <v>1611727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-1457361</v>
      </c>
      <c r="X48" s="41">
        <f t="shared" si="2"/>
        <v>-4420950</v>
      </c>
      <c r="Y48" s="41">
        <f t="shared" si="2"/>
        <v>2963589</v>
      </c>
      <c r="Z48" s="42">
        <f>+IF(X48&lt;&gt;0,+(Y48/X48)*100,0)</f>
        <v>-67.035116886642015</v>
      </c>
      <c r="AA48" s="39">
        <f>+AA32-AA47</f>
        <v>-8841900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>
        <v>2781675</v>
      </c>
      <c r="N49" s="22">
        <v>2781675</v>
      </c>
      <c r="O49" s="22"/>
      <c r="P49" s="22"/>
      <c r="Q49" s="22"/>
      <c r="R49" s="22"/>
      <c r="S49" s="22"/>
      <c r="T49" s="22"/>
      <c r="U49" s="22"/>
      <c r="V49" s="22"/>
      <c r="W49" s="22">
        <v>2781675</v>
      </c>
      <c r="X49" s="22"/>
      <c r="Y49" s="22">
        <v>2781675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-18810012</v>
      </c>
      <c r="D51" s="48">
        <f t="shared" si="3"/>
        <v>0</v>
      </c>
      <c r="E51" s="49">
        <f t="shared" si="3"/>
        <v>-8841900</v>
      </c>
      <c r="F51" s="50">
        <f t="shared" si="3"/>
        <v>-8841900</v>
      </c>
      <c r="G51" s="50">
        <f t="shared" si="3"/>
        <v>-153492</v>
      </c>
      <c r="H51" s="50">
        <f t="shared" si="3"/>
        <v>372041</v>
      </c>
      <c r="I51" s="50">
        <f t="shared" si="3"/>
        <v>-3287637</v>
      </c>
      <c r="J51" s="50">
        <f t="shared" si="3"/>
        <v>-3069088</v>
      </c>
      <c r="K51" s="50">
        <f t="shared" si="3"/>
        <v>1643185</v>
      </c>
      <c r="L51" s="50">
        <f t="shared" si="3"/>
        <v>231121</v>
      </c>
      <c r="M51" s="50">
        <f t="shared" si="3"/>
        <v>2519096</v>
      </c>
      <c r="N51" s="50">
        <f t="shared" si="3"/>
        <v>4393402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1324314</v>
      </c>
      <c r="X51" s="50">
        <f t="shared" si="3"/>
        <v>-4420950</v>
      </c>
      <c r="Y51" s="50">
        <f t="shared" si="3"/>
        <v>5745264</v>
      </c>
      <c r="Z51" s="51">
        <f>+IF(X51&lt;&gt;0,+(Y51/X51)*100,0)</f>
        <v>-129.95541682217623</v>
      </c>
      <c r="AA51" s="48">
        <f>SUM(AA48:AA50)</f>
        <v>-8841900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-18810012</v>
      </c>
      <c r="D53" s="54">
        <f>+D51-D52</f>
        <v>0</v>
      </c>
      <c r="E53" s="55">
        <f t="shared" si="4"/>
        <v>-8841900</v>
      </c>
      <c r="F53" s="56">
        <f t="shared" si="4"/>
        <v>-8841900</v>
      </c>
      <c r="G53" s="56">
        <f t="shared" si="4"/>
        <v>-153492</v>
      </c>
      <c r="H53" s="56">
        <f t="shared" si="4"/>
        <v>372041</v>
      </c>
      <c r="I53" s="56">
        <f t="shared" si="4"/>
        <v>-3287637</v>
      </c>
      <c r="J53" s="56">
        <f t="shared" si="4"/>
        <v>-3069088</v>
      </c>
      <c r="K53" s="56">
        <f t="shared" si="4"/>
        <v>1643185</v>
      </c>
      <c r="L53" s="56">
        <f t="shared" si="4"/>
        <v>231121</v>
      </c>
      <c r="M53" s="56">
        <f t="shared" si="4"/>
        <v>2519096</v>
      </c>
      <c r="N53" s="56">
        <f t="shared" si="4"/>
        <v>4393402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1324314</v>
      </c>
      <c r="X53" s="56">
        <f t="shared" si="4"/>
        <v>-4420950</v>
      </c>
      <c r="Y53" s="56">
        <f t="shared" si="4"/>
        <v>5745264</v>
      </c>
      <c r="Z53" s="57">
        <f>+IF(X53&lt;&gt;0,+(Y53/X53)*100,0)</f>
        <v>-129.95541682217623</v>
      </c>
      <c r="AA53" s="54">
        <f>+AA51-AA52</f>
        <v>-8841900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-18810012</v>
      </c>
      <c r="D56" s="48">
        <f>SUM(D53:D55)</f>
        <v>0</v>
      </c>
      <c r="E56" s="49">
        <f t="shared" si="5"/>
        <v>-8841900</v>
      </c>
      <c r="F56" s="50">
        <f t="shared" si="5"/>
        <v>-8841900</v>
      </c>
      <c r="G56" s="50">
        <f t="shared" si="5"/>
        <v>-153492</v>
      </c>
      <c r="H56" s="50">
        <f t="shared" si="5"/>
        <v>372041</v>
      </c>
      <c r="I56" s="50">
        <f t="shared" si="5"/>
        <v>-3287637</v>
      </c>
      <c r="J56" s="50">
        <f t="shared" si="5"/>
        <v>-3069088</v>
      </c>
      <c r="K56" s="50">
        <f t="shared" si="5"/>
        <v>1643185</v>
      </c>
      <c r="L56" s="50">
        <f t="shared" si="5"/>
        <v>231121</v>
      </c>
      <c r="M56" s="50">
        <f t="shared" si="5"/>
        <v>2519096</v>
      </c>
      <c r="N56" s="50">
        <f t="shared" si="5"/>
        <v>4393402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1324314</v>
      </c>
      <c r="X56" s="50">
        <f t="shared" si="5"/>
        <v>-4420950</v>
      </c>
      <c r="Y56" s="50">
        <f t="shared" si="5"/>
        <v>5745264</v>
      </c>
      <c r="Z56" s="51">
        <f>+IF(X56&lt;&gt;0,+(Y56/X56)*100,0)</f>
        <v>-129.95541682217623</v>
      </c>
      <c r="AA56" s="48">
        <f>SUM(AA53:AA55)</f>
        <v>-8841900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-18810012</v>
      </c>
      <c r="D59" s="65">
        <f>SUM(D56:D58)</f>
        <v>0</v>
      </c>
      <c r="E59" s="66">
        <f t="shared" si="6"/>
        <v>-8841900</v>
      </c>
      <c r="F59" s="67">
        <f t="shared" si="6"/>
        <v>-8841900</v>
      </c>
      <c r="G59" s="67">
        <f t="shared" si="6"/>
        <v>-153492</v>
      </c>
      <c r="H59" s="67">
        <f t="shared" si="6"/>
        <v>372041</v>
      </c>
      <c r="I59" s="67">
        <f t="shared" si="6"/>
        <v>-3287637</v>
      </c>
      <c r="J59" s="67">
        <f t="shared" si="6"/>
        <v>-3069088</v>
      </c>
      <c r="K59" s="67">
        <f t="shared" si="6"/>
        <v>1643185</v>
      </c>
      <c r="L59" s="67">
        <f t="shared" si="6"/>
        <v>231121</v>
      </c>
      <c r="M59" s="67">
        <f t="shared" si="6"/>
        <v>2519096</v>
      </c>
      <c r="N59" s="67">
        <f t="shared" si="6"/>
        <v>4393402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1324314</v>
      </c>
      <c r="X59" s="67">
        <f t="shared" si="6"/>
        <v>-4420950</v>
      </c>
      <c r="Y59" s="67">
        <f t="shared" si="6"/>
        <v>5745264</v>
      </c>
      <c r="Z59" s="68">
        <f>+IF(X59&lt;&gt;0,+(Y59/X59)*100,0)</f>
        <v>-129.95541682217623</v>
      </c>
      <c r="AA59" s="65">
        <f>SUM(AA56:AA58)</f>
        <v>-8841900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40612979</v>
      </c>
      <c r="D9" s="20"/>
      <c r="E9" s="21">
        <v>41859769</v>
      </c>
      <c r="F9" s="22">
        <v>41859769</v>
      </c>
      <c r="G9" s="22">
        <v>3457120</v>
      </c>
      <c r="H9" s="22">
        <v>3457389</v>
      </c>
      <c r="I9" s="22">
        <v>3457482</v>
      </c>
      <c r="J9" s="22">
        <v>10371991</v>
      </c>
      <c r="K9" s="22">
        <v>3457265</v>
      </c>
      <c r="L9" s="22">
        <v>3458376</v>
      </c>
      <c r="M9" s="22">
        <v>3461407</v>
      </c>
      <c r="N9" s="22">
        <v>10377048</v>
      </c>
      <c r="O9" s="22"/>
      <c r="P9" s="22"/>
      <c r="Q9" s="22"/>
      <c r="R9" s="22"/>
      <c r="S9" s="22"/>
      <c r="T9" s="22"/>
      <c r="U9" s="22"/>
      <c r="V9" s="22"/>
      <c r="W9" s="22">
        <v>20749039</v>
      </c>
      <c r="X9" s="22">
        <v>20929884</v>
      </c>
      <c r="Y9" s="22">
        <v>-180845</v>
      </c>
      <c r="Z9" s="23">
        <v>-0.86405161156172683</v>
      </c>
      <c r="AA9" s="20">
        <v>41859769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27899183</v>
      </c>
      <c r="D13" s="20"/>
      <c r="E13" s="21">
        <v>37412801</v>
      </c>
      <c r="F13" s="22">
        <v>37412801</v>
      </c>
      <c r="G13" s="22">
        <v>3379379</v>
      </c>
      <c r="H13" s="22">
        <v>3412566</v>
      </c>
      <c r="I13" s="22">
        <v>3446143</v>
      </c>
      <c r="J13" s="22">
        <v>10238088</v>
      </c>
      <c r="K13" s="22">
        <v>3478197</v>
      </c>
      <c r="L13" s="22">
        <v>3511178</v>
      </c>
      <c r="M13" s="22">
        <v>3544291</v>
      </c>
      <c r="N13" s="22">
        <v>10533666</v>
      </c>
      <c r="O13" s="22"/>
      <c r="P13" s="22"/>
      <c r="Q13" s="22"/>
      <c r="R13" s="22"/>
      <c r="S13" s="22"/>
      <c r="T13" s="22"/>
      <c r="U13" s="22"/>
      <c r="V13" s="22"/>
      <c r="W13" s="22">
        <v>20771754</v>
      </c>
      <c r="X13" s="22">
        <v>18706398</v>
      </c>
      <c r="Y13" s="22">
        <v>2065356</v>
      </c>
      <c r="Z13" s="23">
        <v>11.040906966696635</v>
      </c>
      <c r="AA13" s="20">
        <v>37412801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41183</v>
      </c>
      <c r="D17" s="20"/>
      <c r="E17" s="21">
        <v>34591</v>
      </c>
      <c r="F17" s="22">
        <v>34591</v>
      </c>
      <c r="G17" s="22">
        <v>3857</v>
      </c>
      <c r="H17" s="22">
        <v>5014</v>
      </c>
      <c r="I17" s="22">
        <v>2314</v>
      </c>
      <c r="J17" s="22">
        <v>11185</v>
      </c>
      <c r="K17" s="22">
        <v>1928</v>
      </c>
      <c r="L17" s="22">
        <v>3086</v>
      </c>
      <c r="M17" s="22">
        <v>1929</v>
      </c>
      <c r="N17" s="22">
        <v>6943</v>
      </c>
      <c r="O17" s="22"/>
      <c r="P17" s="22"/>
      <c r="Q17" s="22"/>
      <c r="R17" s="22"/>
      <c r="S17" s="22"/>
      <c r="T17" s="22"/>
      <c r="U17" s="22"/>
      <c r="V17" s="22"/>
      <c r="W17" s="22">
        <v>18128</v>
      </c>
      <c r="X17" s="22">
        <v>17298</v>
      </c>
      <c r="Y17" s="22">
        <v>830</v>
      </c>
      <c r="Z17" s="23">
        <v>4.7982425713955372</v>
      </c>
      <c r="AA17" s="20">
        <v>34591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5166000</v>
      </c>
      <c r="D25" s="20"/>
      <c r="E25" s="21">
        <v>2217000</v>
      </c>
      <c r="F25" s="22">
        <v>2217000</v>
      </c>
      <c r="G25" s="22"/>
      <c r="H25" s="22"/>
      <c r="I25" s="22">
        <v>1051950</v>
      </c>
      <c r="J25" s="22">
        <v>1051950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1051950</v>
      </c>
      <c r="X25" s="22">
        <v>1108500</v>
      </c>
      <c r="Y25" s="22">
        <v>-56550</v>
      </c>
      <c r="Z25" s="23">
        <v>-5.1014884979702302</v>
      </c>
      <c r="AA25" s="20">
        <v>2217000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73719345</v>
      </c>
      <c r="D32" s="29">
        <f t="shared" ref="D32:Y32" si="0">SUM(D6:D31)</f>
        <v>0</v>
      </c>
      <c r="E32" s="30">
        <f t="shared" si="0"/>
        <v>81524161</v>
      </c>
      <c r="F32" s="31">
        <f t="shared" si="0"/>
        <v>81524161</v>
      </c>
      <c r="G32" s="31">
        <f t="shared" si="0"/>
        <v>6840356</v>
      </c>
      <c r="H32" s="31">
        <f t="shared" si="0"/>
        <v>6874969</v>
      </c>
      <c r="I32" s="31">
        <f t="shared" si="0"/>
        <v>7957889</v>
      </c>
      <c r="J32" s="31">
        <f t="shared" si="0"/>
        <v>21673214</v>
      </c>
      <c r="K32" s="31">
        <f t="shared" si="0"/>
        <v>6937390</v>
      </c>
      <c r="L32" s="31">
        <f t="shared" si="0"/>
        <v>6972640</v>
      </c>
      <c r="M32" s="31">
        <f t="shared" si="0"/>
        <v>7007627</v>
      </c>
      <c r="N32" s="31">
        <f t="shared" si="0"/>
        <v>20917657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42590871</v>
      </c>
      <c r="X32" s="31">
        <f t="shared" si="0"/>
        <v>40762080</v>
      </c>
      <c r="Y32" s="31">
        <f t="shared" si="0"/>
        <v>1828791</v>
      </c>
      <c r="Z32" s="32">
        <f>+IF(X32&lt;&gt;0,+(Y32/X32)*100,0)</f>
        <v>4.4865006888755428</v>
      </c>
      <c r="AA32" s="29">
        <f>SUM(AA6:AA31)</f>
        <v>81524161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7080774</v>
      </c>
      <c r="D34" s="20"/>
      <c r="E34" s="21">
        <v>10929862</v>
      </c>
      <c r="F34" s="22">
        <v>10929862</v>
      </c>
      <c r="G34" s="22">
        <v>529417</v>
      </c>
      <c r="H34" s="22">
        <v>514706</v>
      </c>
      <c r="I34" s="22">
        <v>572924</v>
      </c>
      <c r="J34" s="22">
        <v>1617047</v>
      </c>
      <c r="K34" s="22">
        <v>536390</v>
      </c>
      <c r="L34" s="22">
        <v>687388</v>
      </c>
      <c r="M34" s="22">
        <v>810000</v>
      </c>
      <c r="N34" s="22">
        <v>2033778</v>
      </c>
      <c r="O34" s="22"/>
      <c r="P34" s="22"/>
      <c r="Q34" s="22"/>
      <c r="R34" s="22"/>
      <c r="S34" s="22"/>
      <c r="T34" s="22"/>
      <c r="U34" s="22"/>
      <c r="V34" s="22"/>
      <c r="W34" s="22">
        <v>3650825</v>
      </c>
      <c r="X34" s="22">
        <v>5464926</v>
      </c>
      <c r="Y34" s="22">
        <v>-1814101</v>
      </c>
      <c r="Z34" s="23">
        <v>-33.195344273646157</v>
      </c>
      <c r="AA34" s="20">
        <v>10929862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194213</v>
      </c>
      <c r="D37" s="20"/>
      <c r="E37" s="21">
        <v>344135</v>
      </c>
      <c r="F37" s="22">
        <v>344135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172068</v>
      </c>
      <c r="Y37" s="22">
        <v>-172068</v>
      </c>
      <c r="Z37" s="23">
        <v>-100</v>
      </c>
      <c r="AA37" s="20">
        <v>344135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7754480</v>
      </c>
      <c r="D41" s="20"/>
      <c r="E41" s="21">
        <v>8711000</v>
      </c>
      <c r="F41" s="22">
        <v>8711000</v>
      </c>
      <c r="G41" s="22">
        <v>532320</v>
      </c>
      <c r="H41" s="22">
        <v>519630</v>
      </c>
      <c r="I41" s="22">
        <v>682500</v>
      </c>
      <c r="J41" s="22">
        <v>1734450</v>
      </c>
      <c r="K41" s="22">
        <v>745420</v>
      </c>
      <c r="L41" s="22">
        <v>681200</v>
      </c>
      <c r="M41" s="22">
        <v>722020</v>
      </c>
      <c r="N41" s="22">
        <v>2148640</v>
      </c>
      <c r="O41" s="22"/>
      <c r="P41" s="22"/>
      <c r="Q41" s="22"/>
      <c r="R41" s="22"/>
      <c r="S41" s="22"/>
      <c r="T41" s="22"/>
      <c r="U41" s="22"/>
      <c r="V41" s="22"/>
      <c r="W41" s="22">
        <v>3883090</v>
      </c>
      <c r="X41" s="22">
        <v>4355502</v>
      </c>
      <c r="Y41" s="22">
        <v>-472412</v>
      </c>
      <c r="Z41" s="23">
        <v>-10.846327243105387</v>
      </c>
      <c r="AA41" s="20">
        <v>8711000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437712</v>
      </c>
      <c r="F43" s="22">
        <v>437712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218856</v>
      </c>
      <c r="Y43" s="22">
        <v>-218856</v>
      </c>
      <c r="Z43" s="23">
        <v>-100</v>
      </c>
      <c r="AA43" s="20">
        <v>437712</v>
      </c>
    </row>
    <row r="44" spans="1:27" x14ac:dyDescent="0.25">
      <c r="A44" s="19" t="s">
        <v>69</v>
      </c>
      <c r="B44" s="15" t="s">
        <v>32</v>
      </c>
      <c r="C44" s="20">
        <v>2381275</v>
      </c>
      <c r="D44" s="20"/>
      <c r="E44" s="21">
        <v>24876323</v>
      </c>
      <c r="F44" s="22">
        <v>24876323</v>
      </c>
      <c r="G44" s="22">
        <v>4227</v>
      </c>
      <c r="H44" s="22">
        <v>13014</v>
      </c>
      <c r="I44" s="22">
        <v>29933</v>
      </c>
      <c r="J44" s="22">
        <v>47174</v>
      </c>
      <c r="K44" s="22">
        <v>311108</v>
      </c>
      <c r="L44" s="22">
        <v>14206</v>
      </c>
      <c r="M44" s="22">
        <v>18430</v>
      </c>
      <c r="N44" s="22">
        <v>343744</v>
      </c>
      <c r="O44" s="22"/>
      <c r="P44" s="22"/>
      <c r="Q44" s="22"/>
      <c r="R44" s="22"/>
      <c r="S44" s="22"/>
      <c r="T44" s="22"/>
      <c r="U44" s="22"/>
      <c r="V44" s="22"/>
      <c r="W44" s="22">
        <v>390918</v>
      </c>
      <c r="X44" s="22">
        <v>12438162</v>
      </c>
      <c r="Y44" s="22">
        <v>-12047244</v>
      </c>
      <c r="Z44" s="23">
        <v>-96.857107987498466</v>
      </c>
      <c r="AA44" s="20">
        <v>24876323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17410742</v>
      </c>
      <c r="D47" s="29">
        <f t="shared" ref="D47:Y47" si="1">SUM(D34:D46)</f>
        <v>0</v>
      </c>
      <c r="E47" s="30">
        <f t="shared" si="1"/>
        <v>45299032</v>
      </c>
      <c r="F47" s="31">
        <f t="shared" si="1"/>
        <v>45299032</v>
      </c>
      <c r="G47" s="31">
        <f t="shared" si="1"/>
        <v>1065964</v>
      </c>
      <c r="H47" s="31">
        <f t="shared" si="1"/>
        <v>1047350</v>
      </c>
      <c r="I47" s="31">
        <f t="shared" si="1"/>
        <v>1285357</v>
      </c>
      <c r="J47" s="31">
        <f t="shared" si="1"/>
        <v>3398671</v>
      </c>
      <c r="K47" s="31">
        <f t="shared" si="1"/>
        <v>1592918</v>
      </c>
      <c r="L47" s="31">
        <f t="shared" si="1"/>
        <v>1382794</v>
      </c>
      <c r="M47" s="31">
        <f t="shared" si="1"/>
        <v>1550450</v>
      </c>
      <c r="N47" s="31">
        <f t="shared" si="1"/>
        <v>4526162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7924833</v>
      </c>
      <c r="X47" s="31">
        <f t="shared" si="1"/>
        <v>22649514</v>
      </c>
      <c r="Y47" s="31">
        <f t="shared" si="1"/>
        <v>-14724681</v>
      </c>
      <c r="Z47" s="32">
        <f>+IF(X47&lt;&gt;0,+(Y47/X47)*100,0)</f>
        <v>-65.011024077602713</v>
      </c>
      <c r="AA47" s="29">
        <f>SUM(AA34:AA46)</f>
        <v>45299032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56308603</v>
      </c>
      <c r="D48" s="39">
        <f t="shared" si="2"/>
        <v>0</v>
      </c>
      <c r="E48" s="40">
        <f t="shared" si="2"/>
        <v>36225129</v>
      </c>
      <c r="F48" s="41">
        <f t="shared" si="2"/>
        <v>36225129</v>
      </c>
      <c r="G48" s="41">
        <f t="shared" si="2"/>
        <v>5774392</v>
      </c>
      <c r="H48" s="41">
        <f t="shared" si="2"/>
        <v>5827619</v>
      </c>
      <c r="I48" s="41">
        <f t="shared" si="2"/>
        <v>6672532</v>
      </c>
      <c r="J48" s="41">
        <f t="shared" si="2"/>
        <v>18274543</v>
      </c>
      <c r="K48" s="41">
        <f t="shared" si="2"/>
        <v>5344472</v>
      </c>
      <c r="L48" s="41">
        <f t="shared" si="2"/>
        <v>5589846</v>
      </c>
      <c r="M48" s="41">
        <f t="shared" si="2"/>
        <v>5457177</v>
      </c>
      <c r="N48" s="41">
        <f t="shared" si="2"/>
        <v>16391495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34666038</v>
      </c>
      <c r="X48" s="41">
        <f t="shared" si="2"/>
        <v>18112566</v>
      </c>
      <c r="Y48" s="41">
        <f t="shared" si="2"/>
        <v>16553472</v>
      </c>
      <c r="Z48" s="42">
        <f>+IF(X48&lt;&gt;0,+(Y48/X48)*100,0)</f>
        <v>91.392196997377411</v>
      </c>
      <c r="AA48" s="39">
        <f>+AA32-AA47</f>
        <v>36225129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56308603</v>
      </c>
      <c r="D51" s="48">
        <f t="shared" si="3"/>
        <v>0</v>
      </c>
      <c r="E51" s="49">
        <f t="shared" si="3"/>
        <v>36225129</v>
      </c>
      <c r="F51" s="50">
        <f t="shared" si="3"/>
        <v>36225129</v>
      </c>
      <c r="G51" s="50">
        <f t="shared" si="3"/>
        <v>5774392</v>
      </c>
      <c r="H51" s="50">
        <f t="shared" si="3"/>
        <v>5827619</v>
      </c>
      <c r="I51" s="50">
        <f t="shared" si="3"/>
        <v>6672532</v>
      </c>
      <c r="J51" s="50">
        <f t="shared" si="3"/>
        <v>18274543</v>
      </c>
      <c r="K51" s="50">
        <f t="shared" si="3"/>
        <v>5344472</v>
      </c>
      <c r="L51" s="50">
        <f t="shared" si="3"/>
        <v>5589846</v>
      </c>
      <c r="M51" s="50">
        <f t="shared" si="3"/>
        <v>5457177</v>
      </c>
      <c r="N51" s="50">
        <f t="shared" si="3"/>
        <v>16391495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34666038</v>
      </c>
      <c r="X51" s="50">
        <f t="shared" si="3"/>
        <v>18112566</v>
      </c>
      <c r="Y51" s="50">
        <f t="shared" si="3"/>
        <v>16553472</v>
      </c>
      <c r="Z51" s="51">
        <f>+IF(X51&lt;&gt;0,+(Y51/X51)*100,0)</f>
        <v>91.392196997377411</v>
      </c>
      <c r="AA51" s="48">
        <f>SUM(AA48:AA50)</f>
        <v>36225129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56308603</v>
      </c>
      <c r="D53" s="54">
        <f>+D51-D52</f>
        <v>0</v>
      </c>
      <c r="E53" s="55">
        <f t="shared" si="4"/>
        <v>36225129</v>
      </c>
      <c r="F53" s="56">
        <f t="shared" si="4"/>
        <v>36225129</v>
      </c>
      <c r="G53" s="56">
        <f t="shared" si="4"/>
        <v>5774392</v>
      </c>
      <c r="H53" s="56">
        <f t="shared" si="4"/>
        <v>5827619</v>
      </c>
      <c r="I53" s="56">
        <f t="shared" si="4"/>
        <v>6672532</v>
      </c>
      <c r="J53" s="56">
        <f t="shared" si="4"/>
        <v>18274543</v>
      </c>
      <c r="K53" s="56">
        <f t="shared" si="4"/>
        <v>5344472</v>
      </c>
      <c r="L53" s="56">
        <f t="shared" si="4"/>
        <v>5589846</v>
      </c>
      <c r="M53" s="56">
        <f t="shared" si="4"/>
        <v>5457177</v>
      </c>
      <c r="N53" s="56">
        <f t="shared" si="4"/>
        <v>16391495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34666038</v>
      </c>
      <c r="X53" s="56">
        <f t="shared" si="4"/>
        <v>18112566</v>
      </c>
      <c r="Y53" s="56">
        <f t="shared" si="4"/>
        <v>16553472</v>
      </c>
      <c r="Z53" s="57">
        <f>+IF(X53&lt;&gt;0,+(Y53/X53)*100,0)</f>
        <v>91.392196997377411</v>
      </c>
      <c r="AA53" s="54">
        <f>+AA51-AA52</f>
        <v>36225129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56308603</v>
      </c>
      <c r="D56" s="48">
        <f>SUM(D53:D55)</f>
        <v>0</v>
      </c>
      <c r="E56" s="49">
        <f t="shared" si="5"/>
        <v>36225129</v>
      </c>
      <c r="F56" s="50">
        <f t="shared" si="5"/>
        <v>36225129</v>
      </c>
      <c r="G56" s="50">
        <f t="shared" si="5"/>
        <v>5774392</v>
      </c>
      <c r="H56" s="50">
        <f t="shared" si="5"/>
        <v>5827619</v>
      </c>
      <c r="I56" s="50">
        <f t="shared" si="5"/>
        <v>6672532</v>
      </c>
      <c r="J56" s="50">
        <f t="shared" si="5"/>
        <v>18274543</v>
      </c>
      <c r="K56" s="50">
        <f t="shared" si="5"/>
        <v>5344472</v>
      </c>
      <c r="L56" s="50">
        <f t="shared" si="5"/>
        <v>5589846</v>
      </c>
      <c r="M56" s="50">
        <f t="shared" si="5"/>
        <v>5457177</v>
      </c>
      <c r="N56" s="50">
        <f t="shared" si="5"/>
        <v>16391495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34666038</v>
      </c>
      <c r="X56" s="50">
        <f t="shared" si="5"/>
        <v>18112566</v>
      </c>
      <c r="Y56" s="50">
        <f t="shared" si="5"/>
        <v>16553472</v>
      </c>
      <c r="Z56" s="51">
        <f>+IF(X56&lt;&gt;0,+(Y56/X56)*100,0)</f>
        <v>91.392196997377411</v>
      </c>
      <c r="AA56" s="48">
        <f>SUM(AA53:AA55)</f>
        <v>36225129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56308603</v>
      </c>
      <c r="D59" s="65">
        <f>SUM(D56:D58)</f>
        <v>0</v>
      </c>
      <c r="E59" s="66">
        <f t="shared" si="6"/>
        <v>36225129</v>
      </c>
      <c r="F59" s="67">
        <f t="shared" si="6"/>
        <v>36225129</v>
      </c>
      <c r="G59" s="67">
        <f t="shared" si="6"/>
        <v>5774392</v>
      </c>
      <c r="H59" s="67">
        <f t="shared" si="6"/>
        <v>5827619</v>
      </c>
      <c r="I59" s="67">
        <f t="shared" si="6"/>
        <v>6672532</v>
      </c>
      <c r="J59" s="67">
        <f t="shared" si="6"/>
        <v>18274543</v>
      </c>
      <c r="K59" s="67">
        <f t="shared" si="6"/>
        <v>5344472</v>
      </c>
      <c r="L59" s="67">
        <f t="shared" si="6"/>
        <v>5589846</v>
      </c>
      <c r="M59" s="67">
        <f t="shared" si="6"/>
        <v>5457177</v>
      </c>
      <c r="N59" s="67">
        <f t="shared" si="6"/>
        <v>16391495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34666038</v>
      </c>
      <c r="X59" s="67">
        <f t="shared" si="6"/>
        <v>18112566</v>
      </c>
      <c r="Y59" s="67">
        <f t="shared" si="6"/>
        <v>16553472</v>
      </c>
      <c r="Z59" s="68">
        <f>+IF(X59&lt;&gt;0,+(Y59/X59)*100,0)</f>
        <v>91.392196997377411</v>
      </c>
      <c r="AA59" s="65">
        <f>SUM(AA56:AA58)</f>
        <v>36225129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6018389</v>
      </c>
      <c r="D9" s="20"/>
      <c r="E9" s="21">
        <v>5911017</v>
      </c>
      <c r="F9" s="22">
        <v>5911017</v>
      </c>
      <c r="G9" s="22">
        <v>522566</v>
      </c>
      <c r="H9" s="22">
        <v>522566</v>
      </c>
      <c r="I9" s="22">
        <v>512201</v>
      </c>
      <c r="J9" s="22">
        <v>1557333</v>
      </c>
      <c r="K9" s="22">
        <v>961501</v>
      </c>
      <c r="L9" s="22">
        <v>-519413</v>
      </c>
      <c r="M9" s="22">
        <v>515489</v>
      </c>
      <c r="N9" s="22">
        <v>957577</v>
      </c>
      <c r="O9" s="22"/>
      <c r="P9" s="22"/>
      <c r="Q9" s="22"/>
      <c r="R9" s="22"/>
      <c r="S9" s="22"/>
      <c r="T9" s="22"/>
      <c r="U9" s="22"/>
      <c r="V9" s="22"/>
      <c r="W9" s="22">
        <v>2514910</v>
      </c>
      <c r="X9" s="22">
        <v>2940729</v>
      </c>
      <c r="Y9" s="22">
        <v>-425819</v>
      </c>
      <c r="Z9" s="23">
        <v>-14.480048994654046</v>
      </c>
      <c r="AA9" s="20">
        <v>5911017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2196</v>
      </c>
      <c r="F17" s="22">
        <v>2196</v>
      </c>
      <c r="G17" s="22"/>
      <c r="H17" s="22"/>
      <c r="I17" s="22"/>
      <c r="J17" s="22"/>
      <c r="K17" s="22"/>
      <c r="L17" s="22"/>
      <c r="M17" s="22">
        <v>609</v>
      </c>
      <c r="N17" s="22">
        <v>609</v>
      </c>
      <c r="O17" s="22"/>
      <c r="P17" s="22"/>
      <c r="Q17" s="22"/>
      <c r="R17" s="22"/>
      <c r="S17" s="22"/>
      <c r="T17" s="22"/>
      <c r="U17" s="22"/>
      <c r="V17" s="22"/>
      <c r="W17" s="22">
        <v>609</v>
      </c>
      <c r="X17" s="22">
        <v>1092</v>
      </c>
      <c r="Y17" s="22">
        <v>-483</v>
      </c>
      <c r="Z17" s="23">
        <v>-44.230769230769226</v>
      </c>
      <c r="AA17" s="20">
        <v>2196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6018389</v>
      </c>
      <c r="D32" s="29">
        <f t="shared" ref="D32:Y32" si="0">SUM(D6:D31)</f>
        <v>0</v>
      </c>
      <c r="E32" s="30">
        <f t="shared" si="0"/>
        <v>5913213</v>
      </c>
      <c r="F32" s="31">
        <f t="shared" si="0"/>
        <v>5913213</v>
      </c>
      <c r="G32" s="31">
        <f t="shared" si="0"/>
        <v>522566</v>
      </c>
      <c r="H32" s="31">
        <f t="shared" si="0"/>
        <v>522566</v>
      </c>
      <c r="I32" s="31">
        <f t="shared" si="0"/>
        <v>512201</v>
      </c>
      <c r="J32" s="31">
        <f t="shared" si="0"/>
        <v>1557333</v>
      </c>
      <c r="K32" s="31">
        <f t="shared" si="0"/>
        <v>961501</v>
      </c>
      <c r="L32" s="31">
        <f t="shared" si="0"/>
        <v>-519413</v>
      </c>
      <c r="M32" s="31">
        <f t="shared" si="0"/>
        <v>516098</v>
      </c>
      <c r="N32" s="31">
        <f t="shared" si="0"/>
        <v>958186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2515519</v>
      </c>
      <c r="X32" s="31">
        <f t="shared" si="0"/>
        <v>2941821</v>
      </c>
      <c r="Y32" s="31">
        <f t="shared" si="0"/>
        <v>-426302</v>
      </c>
      <c r="Z32" s="32">
        <f>+IF(X32&lt;&gt;0,+(Y32/X32)*100,0)</f>
        <v>-14.491092422006641</v>
      </c>
      <c r="AA32" s="29">
        <f>SUM(AA6:AA31)</f>
        <v>5913213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8641455</v>
      </c>
      <c r="D34" s="20"/>
      <c r="E34" s="21">
        <v>10628586</v>
      </c>
      <c r="F34" s="22">
        <v>10628586</v>
      </c>
      <c r="G34" s="22">
        <v>741713</v>
      </c>
      <c r="H34" s="22">
        <v>816423</v>
      </c>
      <c r="I34" s="22">
        <v>896740</v>
      </c>
      <c r="J34" s="22">
        <v>2454876</v>
      </c>
      <c r="K34" s="22">
        <v>714489</v>
      </c>
      <c r="L34" s="22">
        <v>801585</v>
      </c>
      <c r="M34" s="22">
        <v>757865</v>
      </c>
      <c r="N34" s="22">
        <v>2273939</v>
      </c>
      <c r="O34" s="22"/>
      <c r="P34" s="22"/>
      <c r="Q34" s="22"/>
      <c r="R34" s="22"/>
      <c r="S34" s="22"/>
      <c r="T34" s="22"/>
      <c r="U34" s="22"/>
      <c r="V34" s="22"/>
      <c r="W34" s="22">
        <v>4728815</v>
      </c>
      <c r="X34" s="22">
        <v>5287718</v>
      </c>
      <c r="Y34" s="22">
        <v>-558903</v>
      </c>
      <c r="Z34" s="23">
        <v>-10.569833716548423</v>
      </c>
      <c r="AA34" s="20">
        <v>10628586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200000</v>
      </c>
      <c r="F37" s="22">
        <v>200000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99500</v>
      </c>
      <c r="Y37" s="22">
        <v>-99500</v>
      </c>
      <c r="Z37" s="23">
        <v>-100</v>
      </c>
      <c r="AA37" s="20">
        <v>200000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25020686</v>
      </c>
      <c r="F38" s="22">
        <v>25020686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12457791</v>
      </c>
      <c r="Y38" s="22">
        <v>-12457791</v>
      </c>
      <c r="Z38" s="23">
        <v>-100</v>
      </c>
      <c r="AA38" s="20">
        <v>25020686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29700</v>
      </c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149250</v>
      </c>
      <c r="Y41" s="22">
        <v>-149250</v>
      </c>
      <c r="Z41" s="23">
        <v>-100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>
        <v>7831433</v>
      </c>
      <c r="D42" s="20"/>
      <c r="E42" s="21">
        <v>6000000</v>
      </c>
      <c r="F42" s="22">
        <v>6000000</v>
      </c>
      <c r="G42" s="22"/>
      <c r="H42" s="22">
        <v>1100950</v>
      </c>
      <c r="I42" s="22">
        <v>574400</v>
      </c>
      <c r="J42" s="22">
        <v>1675350</v>
      </c>
      <c r="K42" s="22"/>
      <c r="L42" s="22">
        <v>571950</v>
      </c>
      <c r="M42" s="22">
        <v>570250</v>
      </c>
      <c r="N42" s="22">
        <v>1142200</v>
      </c>
      <c r="O42" s="22"/>
      <c r="P42" s="22"/>
      <c r="Q42" s="22"/>
      <c r="R42" s="22"/>
      <c r="S42" s="22"/>
      <c r="T42" s="22"/>
      <c r="U42" s="22"/>
      <c r="V42" s="22"/>
      <c r="W42" s="22">
        <v>2817550</v>
      </c>
      <c r="X42" s="22">
        <v>2994615</v>
      </c>
      <c r="Y42" s="22">
        <v>-177065</v>
      </c>
      <c r="Z42" s="23">
        <v>-5.9127801069586576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530527</v>
      </c>
      <c r="D44" s="20"/>
      <c r="E44" s="21">
        <v>500000</v>
      </c>
      <c r="F44" s="22">
        <v>500000</v>
      </c>
      <c r="G44" s="22">
        <v>287</v>
      </c>
      <c r="H44" s="22">
        <v>287</v>
      </c>
      <c r="I44" s="22">
        <v>287</v>
      </c>
      <c r="J44" s="22">
        <v>861</v>
      </c>
      <c r="K44" s="22">
        <v>287</v>
      </c>
      <c r="L44" s="22">
        <v>287</v>
      </c>
      <c r="M44" s="22">
        <v>287</v>
      </c>
      <c r="N44" s="22">
        <v>861</v>
      </c>
      <c r="O44" s="22"/>
      <c r="P44" s="22"/>
      <c r="Q44" s="22"/>
      <c r="R44" s="22"/>
      <c r="S44" s="22"/>
      <c r="T44" s="22"/>
      <c r="U44" s="22"/>
      <c r="V44" s="22"/>
      <c r="W44" s="22">
        <v>1722</v>
      </c>
      <c r="X44" s="22">
        <v>248750</v>
      </c>
      <c r="Y44" s="22">
        <v>-247028</v>
      </c>
      <c r="Z44" s="23">
        <v>-99.307738693467343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17033115</v>
      </c>
      <c r="D47" s="29">
        <f t="shared" ref="D47:Y47" si="1">SUM(D34:D46)</f>
        <v>0</v>
      </c>
      <c r="E47" s="30">
        <f t="shared" si="1"/>
        <v>42649272</v>
      </c>
      <c r="F47" s="31">
        <f t="shared" si="1"/>
        <v>42649272</v>
      </c>
      <c r="G47" s="31">
        <f t="shared" si="1"/>
        <v>742000</v>
      </c>
      <c r="H47" s="31">
        <f t="shared" si="1"/>
        <v>1917660</v>
      </c>
      <c r="I47" s="31">
        <f t="shared" si="1"/>
        <v>1471427</v>
      </c>
      <c r="J47" s="31">
        <f t="shared" si="1"/>
        <v>4131087</v>
      </c>
      <c r="K47" s="31">
        <f t="shared" si="1"/>
        <v>714776</v>
      </c>
      <c r="L47" s="31">
        <f t="shared" si="1"/>
        <v>1373822</v>
      </c>
      <c r="M47" s="31">
        <f t="shared" si="1"/>
        <v>1328402</v>
      </c>
      <c r="N47" s="31">
        <f t="shared" si="1"/>
        <v>3417000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7548087</v>
      </c>
      <c r="X47" s="31">
        <f t="shared" si="1"/>
        <v>21237624</v>
      </c>
      <c r="Y47" s="31">
        <f t="shared" si="1"/>
        <v>-13689537</v>
      </c>
      <c r="Z47" s="32">
        <f>+IF(X47&lt;&gt;0,+(Y47/X47)*100,0)</f>
        <v>-64.458891446613791</v>
      </c>
      <c r="AA47" s="29">
        <f>SUM(AA34:AA46)</f>
        <v>42649272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-11014726</v>
      </c>
      <c r="D48" s="39">
        <f t="shared" si="2"/>
        <v>0</v>
      </c>
      <c r="E48" s="40">
        <f t="shared" si="2"/>
        <v>-36736059</v>
      </c>
      <c r="F48" s="41">
        <f t="shared" si="2"/>
        <v>-36736059</v>
      </c>
      <c r="G48" s="41">
        <f t="shared" si="2"/>
        <v>-219434</v>
      </c>
      <c r="H48" s="41">
        <f t="shared" si="2"/>
        <v>-1395094</v>
      </c>
      <c r="I48" s="41">
        <f t="shared" si="2"/>
        <v>-959226</v>
      </c>
      <c r="J48" s="41">
        <f t="shared" si="2"/>
        <v>-2573754</v>
      </c>
      <c r="K48" s="41">
        <f t="shared" si="2"/>
        <v>246725</v>
      </c>
      <c r="L48" s="41">
        <f t="shared" si="2"/>
        <v>-1893235</v>
      </c>
      <c r="M48" s="41">
        <f t="shared" si="2"/>
        <v>-812304</v>
      </c>
      <c r="N48" s="41">
        <f t="shared" si="2"/>
        <v>-2458814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-5032568</v>
      </c>
      <c r="X48" s="41">
        <f t="shared" si="2"/>
        <v>-18295803</v>
      </c>
      <c r="Y48" s="41">
        <f t="shared" si="2"/>
        <v>13263235</v>
      </c>
      <c r="Z48" s="42">
        <f>+IF(X48&lt;&gt;0,+(Y48/X48)*100,0)</f>
        <v>-72.493319916048506</v>
      </c>
      <c r="AA48" s="39">
        <f>+AA32-AA47</f>
        <v>-36736059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-11014726</v>
      </c>
      <c r="D51" s="48">
        <f t="shared" si="3"/>
        <v>0</v>
      </c>
      <c r="E51" s="49">
        <f t="shared" si="3"/>
        <v>-36736059</v>
      </c>
      <c r="F51" s="50">
        <f t="shared" si="3"/>
        <v>-36736059</v>
      </c>
      <c r="G51" s="50">
        <f t="shared" si="3"/>
        <v>-219434</v>
      </c>
      <c r="H51" s="50">
        <f t="shared" si="3"/>
        <v>-1395094</v>
      </c>
      <c r="I51" s="50">
        <f t="shared" si="3"/>
        <v>-959226</v>
      </c>
      <c r="J51" s="50">
        <f t="shared" si="3"/>
        <v>-2573754</v>
      </c>
      <c r="K51" s="50">
        <f t="shared" si="3"/>
        <v>246725</v>
      </c>
      <c r="L51" s="50">
        <f t="shared" si="3"/>
        <v>-1893235</v>
      </c>
      <c r="M51" s="50">
        <f t="shared" si="3"/>
        <v>-812304</v>
      </c>
      <c r="N51" s="50">
        <f t="shared" si="3"/>
        <v>-2458814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-5032568</v>
      </c>
      <c r="X51" s="50">
        <f t="shared" si="3"/>
        <v>-18295803</v>
      </c>
      <c r="Y51" s="50">
        <f t="shared" si="3"/>
        <v>13263235</v>
      </c>
      <c r="Z51" s="51">
        <f>+IF(X51&lt;&gt;0,+(Y51/X51)*100,0)</f>
        <v>-72.493319916048506</v>
      </c>
      <c r="AA51" s="48">
        <f>SUM(AA48:AA50)</f>
        <v>-36736059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-11014726</v>
      </c>
      <c r="D53" s="54">
        <f>+D51-D52</f>
        <v>0</v>
      </c>
      <c r="E53" s="55">
        <f t="shared" si="4"/>
        <v>-36736059</v>
      </c>
      <c r="F53" s="56">
        <f t="shared" si="4"/>
        <v>-36736059</v>
      </c>
      <c r="G53" s="56">
        <f t="shared" si="4"/>
        <v>-219434</v>
      </c>
      <c r="H53" s="56">
        <f t="shared" si="4"/>
        <v>-1395094</v>
      </c>
      <c r="I53" s="56">
        <f t="shared" si="4"/>
        <v>-959226</v>
      </c>
      <c r="J53" s="56">
        <f t="shared" si="4"/>
        <v>-2573754</v>
      </c>
      <c r="K53" s="56">
        <f t="shared" si="4"/>
        <v>246725</v>
      </c>
      <c r="L53" s="56">
        <f t="shared" si="4"/>
        <v>-1893235</v>
      </c>
      <c r="M53" s="56">
        <f t="shared" si="4"/>
        <v>-812304</v>
      </c>
      <c r="N53" s="56">
        <f t="shared" si="4"/>
        <v>-2458814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-5032568</v>
      </c>
      <c r="X53" s="56">
        <f t="shared" si="4"/>
        <v>-18295803</v>
      </c>
      <c r="Y53" s="56">
        <f t="shared" si="4"/>
        <v>13263235</v>
      </c>
      <c r="Z53" s="57">
        <f>+IF(X53&lt;&gt;0,+(Y53/X53)*100,0)</f>
        <v>-72.493319916048506</v>
      </c>
      <c r="AA53" s="54">
        <f>+AA51-AA52</f>
        <v>-36736059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-11014726</v>
      </c>
      <c r="D56" s="48">
        <f>SUM(D53:D55)</f>
        <v>0</v>
      </c>
      <c r="E56" s="49">
        <f t="shared" si="5"/>
        <v>-36736059</v>
      </c>
      <c r="F56" s="50">
        <f t="shared" si="5"/>
        <v>-36736059</v>
      </c>
      <c r="G56" s="50">
        <f t="shared" si="5"/>
        <v>-219434</v>
      </c>
      <c r="H56" s="50">
        <f t="shared" si="5"/>
        <v>-1395094</v>
      </c>
      <c r="I56" s="50">
        <f t="shared" si="5"/>
        <v>-959226</v>
      </c>
      <c r="J56" s="50">
        <f t="shared" si="5"/>
        <v>-2573754</v>
      </c>
      <c r="K56" s="50">
        <f t="shared" si="5"/>
        <v>246725</v>
      </c>
      <c r="L56" s="50">
        <f t="shared" si="5"/>
        <v>-1893235</v>
      </c>
      <c r="M56" s="50">
        <f t="shared" si="5"/>
        <v>-812304</v>
      </c>
      <c r="N56" s="50">
        <f t="shared" si="5"/>
        <v>-2458814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-5032568</v>
      </c>
      <c r="X56" s="50">
        <f t="shared" si="5"/>
        <v>-18295803</v>
      </c>
      <c r="Y56" s="50">
        <f t="shared" si="5"/>
        <v>13263235</v>
      </c>
      <c r="Z56" s="51">
        <f>+IF(X56&lt;&gt;0,+(Y56/X56)*100,0)</f>
        <v>-72.493319916048506</v>
      </c>
      <c r="AA56" s="48">
        <f>SUM(AA53:AA55)</f>
        <v>-36736059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-11014726</v>
      </c>
      <c r="D59" s="65">
        <f>SUM(D56:D58)</f>
        <v>0</v>
      </c>
      <c r="E59" s="66">
        <f t="shared" si="6"/>
        <v>-36736059</v>
      </c>
      <c r="F59" s="67">
        <f t="shared" si="6"/>
        <v>-36736059</v>
      </c>
      <c r="G59" s="67">
        <f t="shared" si="6"/>
        <v>-219434</v>
      </c>
      <c r="H59" s="67">
        <f t="shared" si="6"/>
        <v>-1395094</v>
      </c>
      <c r="I59" s="67">
        <f t="shared" si="6"/>
        <v>-959226</v>
      </c>
      <c r="J59" s="67">
        <f t="shared" si="6"/>
        <v>-2573754</v>
      </c>
      <c r="K59" s="67">
        <f t="shared" si="6"/>
        <v>246725</v>
      </c>
      <c r="L59" s="67">
        <f t="shared" si="6"/>
        <v>-1893235</v>
      </c>
      <c r="M59" s="67">
        <f t="shared" si="6"/>
        <v>-812304</v>
      </c>
      <c r="N59" s="67">
        <f t="shared" si="6"/>
        <v>-2458814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-5032568</v>
      </c>
      <c r="X59" s="67">
        <f t="shared" si="6"/>
        <v>-18295803</v>
      </c>
      <c r="Y59" s="67">
        <f t="shared" si="6"/>
        <v>13263235</v>
      </c>
      <c r="Z59" s="68">
        <f>+IF(X59&lt;&gt;0,+(Y59/X59)*100,0)</f>
        <v>-72.493319916048506</v>
      </c>
      <c r="AA59" s="65">
        <f>SUM(AA56:AA58)</f>
        <v>-36736059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22699302</v>
      </c>
      <c r="D9" s="20"/>
      <c r="E9" s="21">
        <v>25758865</v>
      </c>
      <c r="F9" s="22">
        <v>25758865</v>
      </c>
      <c r="G9" s="22">
        <v>2008646</v>
      </c>
      <c r="H9" s="22">
        <v>2007697</v>
      </c>
      <c r="I9" s="22">
        <v>2016285</v>
      </c>
      <c r="J9" s="22">
        <v>6032628</v>
      </c>
      <c r="K9" s="22">
        <v>2025380</v>
      </c>
      <c r="L9" s="22">
        <v>2021083</v>
      </c>
      <c r="M9" s="22">
        <v>2014820</v>
      </c>
      <c r="N9" s="22">
        <v>6061283</v>
      </c>
      <c r="O9" s="22"/>
      <c r="P9" s="22"/>
      <c r="Q9" s="22"/>
      <c r="R9" s="22"/>
      <c r="S9" s="22"/>
      <c r="T9" s="22"/>
      <c r="U9" s="22"/>
      <c r="V9" s="22"/>
      <c r="W9" s="22">
        <v>12093911</v>
      </c>
      <c r="X9" s="22">
        <v>12879432</v>
      </c>
      <c r="Y9" s="22">
        <v>-785521</v>
      </c>
      <c r="Z9" s="23">
        <v>-6.0990344915831693</v>
      </c>
      <c r="AA9" s="20">
        <v>25758865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5317734</v>
      </c>
      <c r="D13" s="20"/>
      <c r="E13" s="21">
        <v>5114445</v>
      </c>
      <c r="F13" s="22">
        <v>5114445</v>
      </c>
      <c r="G13" s="22">
        <v>480925</v>
      </c>
      <c r="H13" s="22">
        <v>487508</v>
      </c>
      <c r="I13" s="22">
        <v>495816</v>
      </c>
      <c r="J13" s="22">
        <v>1464249</v>
      </c>
      <c r="K13" s="22">
        <v>492175</v>
      </c>
      <c r="L13" s="22">
        <v>498526</v>
      </c>
      <c r="M13" s="22">
        <v>504458</v>
      </c>
      <c r="N13" s="22">
        <v>1495159</v>
      </c>
      <c r="O13" s="22"/>
      <c r="P13" s="22"/>
      <c r="Q13" s="22"/>
      <c r="R13" s="22"/>
      <c r="S13" s="22"/>
      <c r="T13" s="22"/>
      <c r="U13" s="22"/>
      <c r="V13" s="22"/>
      <c r="W13" s="22">
        <v>2959408</v>
      </c>
      <c r="X13" s="22">
        <v>2557218</v>
      </c>
      <c r="Y13" s="22">
        <v>402190</v>
      </c>
      <c r="Z13" s="23">
        <v>15.727638394536564</v>
      </c>
      <c r="AA13" s="20">
        <v>5114445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2961235</v>
      </c>
      <c r="D28" s="20"/>
      <c r="E28" s="21">
        <v>1126000</v>
      </c>
      <c r="F28" s="22">
        <v>1126000</v>
      </c>
      <c r="G28" s="22">
        <v>260194</v>
      </c>
      <c r="H28" s="22">
        <v>259590</v>
      </c>
      <c r="I28" s="22">
        <v>259590</v>
      </c>
      <c r="J28" s="22">
        <v>779374</v>
      </c>
      <c r="K28" s="22">
        <v>258683</v>
      </c>
      <c r="L28" s="22">
        <v>258381</v>
      </c>
      <c r="M28" s="22">
        <v>258381</v>
      </c>
      <c r="N28" s="22">
        <v>775445</v>
      </c>
      <c r="O28" s="22"/>
      <c r="P28" s="22"/>
      <c r="Q28" s="22"/>
      <c r="R28" s="22"/>
      <c r="S28" s="22"/>
      <c r="T28" s="22"/>
      <c r="U28" s="22"/>
      <c r="V28" s="22"/>
      <c r="W28" s="22">
        <v>1554819</v>
      </c>
      <c r="X28" s="22">
        <v>562998</v>
      </c>
      <c r="Y28" s="22">
        <v>991821</v>
      </c>
      <c r="Z28" s="23">
        <v>176.16776613771273</v>
      </c>
      <c r="AA28" s="20">
        <v>1126000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30978271</v>
      </c>
      <c r="D32" s="29">
        <f t="shared" ref="D32:Y32" si="0">SUM(D6:D31)</f>
        <v>0</v>
      </c>
      <c r="E32" s="30">
        <f t="shared" si="0"/>
        <v>31999310</v>
      </c>
      <c r="F32" s="31">
        <f t="shared" si="0"/>
        <v>31999310</v>
      </c>
      <c r="G32" s="31">
        <f t="shared" si="0"/>
        <v>2749765</v>
      </c>
      <c r="H32" s="31">
        <f t="shared" si="0"/>
        <v>2754795</v>
      </c>
      <c r="I32" s="31">
        <f t="shared" si="0"/>
        <v>2771691</v>
      </c>
      <c r="J32" s="31">
        <f t="shared" si="0"/>
        <v>8276251</v>
      </c>
      <c r="K32" s="31">
        <f t="shared" si="0"/>
        <v>2776238</v>
      </c>
      <c r="L32" s="31">
        <f t="shared" si="0"/>
        <v>2777990</v>
      </c>
      <c r="M32" s="31">
        <f t="shared" si="0"/>
        <v>2777659</v>
      </c>
      <c r="N32" s="31">
        <f t="shared" si="0"/>
        <v>8331887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16608138</v>
      </c>
      <c r="X32" s="31">
        <f t="shared" si="0"/>
        <v>15999648</v>
      </c>
      <c r="Y32" s="31">
        <f t="shared" si="0"/>
        <v>608490</v>
      </c>
      <c r="Z32" s="32">
        <f>+IF(X32&lt;&gt;0,+(Y32/X32)*100,0)</f>
        <v>3.8031461692157231</v>
      </c>
      <c r="AA32" s="29">
        <f>SUM(AA6:AA31)</f>
        <v>31999310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18165318</v>
      </c>
      <c r="D34" s="20"/>
      <c r="E34" s="21">
        <v>19520647</v>
      </c>
      <c r="F34" s="22">
        <v>19520647</v>
      </c>
      <c r="G34" s="22">
        <v>1648458</v>
      </c>
      <c r="H34" s="22">
        <v>1454518</v>
      </c>
      <c r="I34" s="22">
        <v>1634111</v>
      </c>
      <c r="J34" s="22">
        <v>4737087</v>
      </c>
      <c r="K34" s="22">
        <v>1802050</v>
      </c>
      <c r="L34" s="22">
        <v>1665148</v>
      </c>
      <c r="M34" s="22">
        <v>1545742</v>
      </c>
      <c r="N34" s="22">
        <v>5012940</v>
      </c>
      <c r="O34" s="22"/>
      <c r="P34" s="22"/>
      <c r="Q34" s="22"/>
      <c r="R34" s="22"/>
      <c r="S34" s="22"/>
      <c r="T34" s="22"/>
      <c r="U34" s="22"/>
      <c r="V34" s="22"/>
      <c r="W34" s="22">
        <v>9750027</v>
      </c>
      <c r="X34" s="22">
        <v>9760290</v>
      </c>
      <c r="Y34" s="22">
        <v>-10263</v>
      </c>
      <c r="Z34" s="23">
        <v>-0.10515056417381041</v>
      </c>
      <c r="AA34" s="20">
        <v>19520647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29500000</v>
      </c>
      <c r="F38" s="22">
        <v>29500000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14749998</v>
      </c>
      <c r="Y38" s="22">
        <v>-14749998</v>
      </c>
      <c r="Z38" s="23">
        <v>-100</v>
      </c>
      <c r="AA38" s="20">
        <v>29500000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2000000</v>
      </c>
      <c r="F39" s="22">
        <v>2000000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999996</v>
      </c>
      <c r="Y39" s="22">
        <v>-999996</v>
      </c>
      <c r="Z39" s="23">
        <v>-100</v>
      </c>
      <c r="AA39" s="20">
        <v>2000000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6936204</v>
      </c>
      <c r="D41" s="20"/>
      <c r="E41" s="21">
        <v>7648000</v>
      </c>
      <c r="F41" s="22">
        <v>7648000</v>
      </c>
      <c r="G41" s="22">
        <v>524506</v>
      </c>
      <c r="H41" s="22">
        <v>524506</v>
      </c>
      <c r="I41" s="22">
        <v>524506</v>
      </c>
      <c r="J41" s="22">
        <v>1573518</v>
      </c>
      <c r="K41" s="22">
        <v>524506</v>
      </c>
      <c r="L41" s="22">
        <v>524506</v>
      </c>
      <c r="M41" s="22">
        <v>524506</v>
      </c>
      <c r="N41" s="22">
        <v>1573518</v>
      </c>
      <c r="O41" s="22"/>
      <c r="P41" s="22"/>
      <c r="Q41" s="22"/>
      <c r="R41" s="22"/>
      <c r="S41" s="22"/>
      <c r="T41" s="22"/>
      <c r="U41" s="22"/>
      <c r="V41" s="22"/>
      <c r="W41" s="22">
        <v>3147036</v>
      </c>
      <c r="X41" s="22">
        <v>3823998</v>
      </c>
      <c r="Y41" s="22">
        <v>-676962</v>
      </c>
      <c r="Z41" s="23">
        <v>-17.702990430434326</v>
      </c>
      <c r="AA41" s="20">
        <v>7648000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384709</v>
      </c>
      <c r="D43" s="20"/>
      <c r="E43" s="21">
        <v>124998</v>
      </c>
      <c r="F43" s="22">
        <v>124998</v>
      </c>
      <c r="G43" s="22">
        <v>40787</v>
      </c>
      <c r="H43" s="22">
        <v>103978</v>
      </c>
      <c r="I43" s="22">
        <v>69169</v>
      </c>
      <c r="J43" s="22">
        <v>213934</v>
      </c>
      <c r="K43" s="22">
        <v>75118</v>
      </c>
      <c r="L43" s="22">
        <v>96003</v>
      </c>
      <c r="M43" s="22">
        <v>115111</v>
      </c>
      <c r="N43" s="22">
        <v>286232</v>
      </c>
      <c r="O43" s="22"/>
      <c r="P43" s="22"/>
      <c r="Q43" s="22"/>
      <c r="R43" s="22"/>
      <c r="S43" s="22"/>
      <c r="T43" s="22"/>
      <c r="U43" s="22"/>
      <c r="V43" s="22"/>
      <c r="W43" s="22">
        <v>500166</v>
      </c>
      <c r="X43" s="22">
        <v>62500</v>
      </c>
      <c r="Y43" s="22">
        <v>437666</v>
      </c>
      <c r="Z43" s="23">
        <v>700.26559999999995</v>
      </c>
      <c r="AA43" s="20">
        <v>124998</v>
      </c>
    </row>
    <row r="44" spans="1:27" x14ac:dyDescent="0.25">
      <c r="A44" s="19" t="s">
        <v>69</v>
      </c>
      <c r="B44" s="15" t="s">
        <v>32</v>
      </c>
      <c r="C44" s="20">
        <v>1652237</v>
      </c>
      <c r="D44" s="20"/>
      <c r="E44" s="21">
        <v>559518</v>
      </c>
      <c r="F44" s="22">
        <v>559518</v>
      </c>
      <c r="G44" s="22">
        <v>14437</v>
      </c>
      <c r="H44" s="22">
        <v>11515</v>
      </c>
      <c r="I44" s="22">
        <v>13920</v>
      </c>
      <c r="J44" s="22">
        <v>39872</v>
      </c>
      <c r="K44" s="22">
        <v>15386</v>
      </c>
      <c r="L44" s="22">
        <v>13588</v>
      </c>
      <c r="M44" s="22">
        <v>141642</v>
      </c>
      <c r="N44" s="22">
        <v>170616</v>
      </c>
      <c r="O44" s="22"/>
      <c r="P44" s="22"/>
      <c r="Q44" s="22"/>
      <c r="R44" s="22"/>
      <c r="S44" s="22"/>
      <c r="T44" s="22"/>
      <c r="U44" s="22"/>
      <c r="V44" s="22"/>
      <c r="W44" s="22">
        <v>210488</v>
      </c>
      <c r="X44" s="22">
        <v>279750</v>
      </c>
      <c r="Y44" s="22">
        <v>-69262</v>
      </c>
      <c r="Z44" s="23">
        <v>-24.758534405719391</v>
      </c>
      <c r="AA44" s="20">
        <v>559518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27138468</v>
      </c>
      <c r="D47" s="29">
        <f t="shared" ref="D47:Y47" si="1">SUM(D34:D46)</f>
        <v>0</v>
      </c>
      <c r="E47" s="30">
        <f t="shared" si="1"/>
        <v>59353163</v>
      </c>
      <c r="F47" s="31">
        <f t="shared" si="1"/>
        <v>59353163</v>
      </c>
      <c r="G47" s="31">
        <f t="shared" si="1"/>
        <v>2228188</v>
      </c>
      <c r="H47" s="31">
        <f t="shared" si="1"/>
        <v>2094517</v>
      </c>
      <c r="I47" s="31">
        <f t="shared" si="1"/>
        <v>2241706</v>
      </c>
      <c r="J47" s="31">
        <f t="shared" si="1"/>
        <v>6564411</v>
      </c>
      <c r="K47" s="31">
        <f t="shared" si="1"/>
        <v>2417060</v>
      </c>
      <c r="L47" s="31">
        <f t="shared" si="1"/>
        <v>2299245</v>
      </c>
      <c r="M47" s="31">
        <f t="shared" si="1"/>
        <v>2327001</v>
      </c>
      <c r="N47" s="31">
        <f t="shared" si="1"/>
        <v>7043306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13607717</v>
      </c>
      <c r="X47" s="31">
        <f t="shared" si="1"/>
        <v>29676532</v>
      </c>
      <c r="Y47" s="31">
        <f t="shared" si="1"/>
        <v>-16068815</v>
      </c>
      <c r="Z47" s="32">
        <f>+IF(X47&lt;&gt;0,+(Y47/X47)*100,0)</f>
        <v>-54.146539090214453</v>
      </c>
      <c r="AA47" s="29">
        <f>SUM(AA34:AA46)</f>
        <v>59353163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3839803</v>
      </c>
      <c r="D48" s="39">
        <f t="shared" si="2"/>
        <v>0</v>
      </c>
      <c r="E48" s="40">
        <f t="shared" si="2"/>
        <v>-27353853</v>
      </c>
      <c r="F48" s="41">
        <f t="shared" si="2"/>
        <v>-27353853</v>
      </c>
      <c r="G48" s="41">
        <f t="shared" si="2"/>
        <v>521577</v>
      </c>
      <c r="H48" s="41">
        <f t="shared" si="2"/>
        <v>660278</v>
      </c>
      <c r="I48" s="41">
        <f t="shared" si="2"/>
        <v>529985</v>
      </c>
      <c r="J48" s="41">
        <f t="shared" si="2"/>
        <v>1711840</v>
      </c>
      <c r="K48" s="41">
        <f t="shared" si="2"/>
        <v>359178</v>
      </c>
      <c r="L48" s="41">
        <f t="shared" si="2"/>
        <v>478745</v>
      </c>
      <c r="M48" s="41">
        <f t="shared" si="2"/>
        <v>450658</v>
      </c>
      <c r="N48" s="41">
        <f t="shared" si="2"/>
        <v>1288581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3000421</v>
      </c>
      <c r="X48" s="41">
        <f t="shared" si="2"/>
        <v>-13676884</v>
      </c>
      <c r="Y48" s="41">
        <f t="shared" si="2"/>
        <v>16677305</v>
      </c>
      <c r="Z48" s="42">
        <f>+IF(X48&lt;&gt;0,+(Y48/X48)*100,0)</f>
        <v>-121.93789901266985</v>
      </c>
      <c r="AA48" s="39">
        <f>+AA32-AA47</f>
        <v>-27353853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3839803</v>
      </c>
      <c r="D51" s="48">
        <f t="shared" si="3"/>
        <v>0</v>
      </c>
      <c r="E51" s="49">
        <f t="shared" si="3"/>
        <v>-27353853</v>
      </c>
      <c r="F51" s="50">
        <f t="shared" si="3"/>
        <v>-27353853</v>
      </c>
      <c r="G51" s="50">
        <f t="shared" si="3"/>
        <v>521577</v>
      </c>
      <c r="H51" s="50">
        <f t="shared" si="3"/>
        <v>660278</v>
      </c>
      <c r="I51" s="50">
        <f t="shared" si="3"/>
        <v>529985</v>
      </c>
      <c r="J51" s="50">
        <f t="shared" si="3"/>
        <v>1711840</v>
      </c>
      <c r="K51" s="50">
        <f t="shared" si="3"/>
        <v>359178</v>
      </c>
      <c r="L51" s="50">
        <f t="shared" si="3"/>
        <v>478745</v>
      </c>
      <c r="M51" s="50">
        <f t="shared" si="3"/>
        <v>450658</v>
      </c>
      <c r="N51" s="50">
        <f t="shared" si="3"/>
        <v>1288581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3000421</v>
      </c>
      <c r="X51" s="50">
        <f t="shared" si="3"/>
        <v>-13676884</v>
      </c>
      <c r="Y51" s="50">
        <f t="shared" si="3"/>
        <v>16677305</v>
      </c>
      <c r="Z51" s="51">
        <f>+IF(X51&lt;&gt;0,+(Y51/X51)*100,0)</f>
        <v>-121.93789901266985</v>
      </c>
      <c r="AA51" s="48">
        <f>SUM(AA48:AA50)</f>
        <v>-27353853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3839803</v>
      </c>
      <c r="D53" s="54">
        <f>+D51-D52</f>
        <v>0</v>
      </c>
      <c r="E53" s="55">
        <f t="shared" si="4"/>
        <v>-27353853</v>
      </c>
      <c r="F53" s="56">
        <f t="shared" si="4"/>
        <v>-27353853</v>
      </c>
      <c r="G53" s="56">
        <f t="shared" si="4"/>
        <v>521577</v>
      </c>
      <c r="H53" s="56">
        <f t="shared" si="4"/>
        <v>660278</v>
      </c>
      <c r="I53" s="56">
        <f t="shared" si="4"/>
        <v>529985</v>
      </c>
      <c r="J53" s="56">
        <f t="shared" si="4"/>
        <v>1711840</v>
      </c>
      <c r="K53" s="56">
        <f t="shared" si="4"/>
        <v>359178</v>
      </c>
      <c r="L53" s="56">
        <f t="shared" si="4"/>
        <v>478745</v>
      </c>
      <c r="M53" s="56">
        <f t="shared" si="4"/>
        <v>450658</v>
      </c>
      <c r="N53" s="56">
        <f t="shared" si="4"/>
        <v>1288581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3000421</v>
      </c>
      <c r="X53" s="56">
        <f t="shared" si="4"/>
        <v>-13676884</v>
      </c>
      <c r="Y53" s="56">
        <f t="shared" si="4"/>
        <v>16677305</v>
      </c>
      <c r="Z53" s="57">
        <f>+IF(X53&lt;&gt;0,+(Y53/X53)*100,0)</f>
        <v>-121.93789901266985</v>
      </c>
      <c r="AA53" s="54">
        <f>+AA51-AA52</f>
        <v>-27353853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3839803</v>
      </c>
      <c r="D56" s="48">
        <f>SUM(D53:D55)</f>
        <v>0</v>
      </c>
      <c r="E56" s="49">
        <f t="shared" si="5"/>
        <v>-27353853</v>
      </c>
      <c r="F56" s="50">
        <f t="shared" si="5"/>
        <v>-27353853</v>
      </c>
      <c r="G56" s="50">
        <f t="shared" si="5"/>
        <v>521577</v>
      </c>
      <c r="H56" s="50">
        <f t="shared" si="5"/>
        <v>660278</v>
      </c>
      <c r="I56" s="50">
        <f t="shared" si="5"/>
        <v>529985</v>
      </c>
      <c r="J56" s="50">
        <f t="shared" si="5"/>
        <v>1711840</v>
      </c>
      <c r="K56" s="50">
        <f t="shared" si="5"/>
        <v>359178</v>
      </c>
      <c r="L56" s="50">
        <f t="shared" si="5"/>
        <v>478745</v>
      </c>
      <c r="M56" s="50">
        <f t="shared" si="5"/>
        <v>450658</v>
      </c>
      <c r="N56" s="50">
        <f t="shared" si="5"/>
        <v>1288581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3000421</v>
      </c>
      <c r="X56" s="50">
        <f t="shared" si="5"/>
        <v>-13676884</v>
      </c>
      <c r="Y56" s="50">
        <f t="shared" si="5"/>
        <v>16677305</v>
      </c>
      <c r="Z56" s="51">
        <f>+IF(X56&lt;&gt;0,+(Y56/X56)*100,0)</f>
        <v>-121.93789901266985</v>
      </c>
      <c r="AA56" s="48">
        <f>SUM(AA53:AA55)</f>
        <v>-27353853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3839803</v>
      </c>
      <c r="D59" s="65">
        <f>SUM(D56:D58)</f>
        <v>0</v>
      </c>
      <c r="E59" s="66">
        <f t="shared" si="6"/>
        <v>-27353853</v>
      </c>
      <c r="F59" s="67">
        <f t="shared" si="6"/>
        <v>-27353853</v>
      </c>
      <c r="G59" s="67">
        <f t="shared" si="6"/>
        <v>521577</v>
      </c>
      <c r="H59" s="67">
        <f t="shared" si="6"/>
        <v>660278</v>
      </c>
      <c r="I59" s="67">
        <f t="shared" si="6"/>
        <v>529985</v>
      </c>
      <c r="J59" s="67">
        <f t="shared" si="6"/>
        <v>1711840</v>
      </c>
      <c r="K59" s="67">
        <f t="shared" si="6"/>
        <v>359178</v>
      </c>
      <c r="L59" s="67">
        <f t="shared" si="6"/>
        <v>478745</v>
      </c>
      <c r="M59" s="67">
        <f t="shared" si="6"/>
        <v>450658</v>
      </c>
      <c r="N59" s="67">
        <f t="shared" si="6"/>
        <v>1288581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3000421</v>
      </c>
      <c r="X59" s="67">
        <f t="shared" si="6"/>
        <v>-13676884</v>
      </c>
      <c r="Y59" s="67">
        <f t="shared" si="6"/>
        <v>16677305</v>
      </c>
      <c r="Z59" s="68">
        <f>+IF(X59&lt;&gt;0,+(Y59/X59)*100,0)</f>
        <v>-121.93789901266985</v>
      </c>
      <c r="AA59" s="65">
        <f>SUM(AA56:AA58)</f>
        <v>-27353853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11510246</v>
      </c>
      <c r="D9" s="20"/>
      <c r="E9" s="21">
        <v>14307711</v>
      </c>
      <c r="F9" s="22">
        <v>14307711</v>
      </c>
      <c r="G9" s="22">
        <v>1023199</v>
      </c>
      <c r="H9" s="22">
        <v>1072120</v>
      </c>
      <c r="I9" s="22">
        <v>1068729</v>
      </c>
      <c r="J9" s="22">
        <v>3164048</v>
      </c>
      <c r="K9" s="22">
        <v>1092052</v>
      </c>
      <c r="L9" s="22">
        <v>1098582</v>
      </c>
      <c r="M9" s="22">
        <v>1095158</v>
      </c>
      <c r="N9" s="22">
        <v>3285792</v>
      </c>
      <c r="O9" s="22"/>
      <c r="P9" s="22"/>
      <c r="Q9" s="22"/>
      <c r="R9" s="22"/>
      <c r="S9" s="22"/>
      <c r="T9" s="22"/>
      <c r="U9" s="22"/>
      <c r="V9" s="22"/>
      <c r="W9" s="22">
        <v>6449840</v>
      </c>
      <c r="X9" s="22">
        <v>7153848</v>
      </c>
      <c r="Y9" s="22">
        <v>-704008</v>
      </c>
      <c r="Z9" s="23">
        <v>-9.8409695034057201</v>
      </c>
      <c r="AA9" s="20">
        <v>14307711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331411</v>
      </c>
      <c r="D13" s="20"/>
      <c r="E13" s="21">
        <v>241263</v>
      </c>
      <c r="F13" s="22">
        <v>241263</v>
      </c>
      <c r="G13" s="22">
        <v>49093</v>
      </c>
      <c r="H13" s="22">
        <v>49275</v>
      </c>
      <c r="I13" s="22">
        <v>45998</v>
      </c>
      <c r="J13" s="22">
        <v>144366</v>
      </c>
      <c r="K13" s="22">
        <v>44722</v>
      </c>
      <c r="L13" s="22">
        <v>45561</v>
      </c>
      <c r="M13" s="22">
        <v>45153</v>
      </c>
      <c r="N13" s="22">
        <v>135436</v>
      </c>
      <c r="O13" s="22"/>
      <c r="P13" s="22"/>
      <c r="Q13" s="22"/>
      <c r="R13" s="22"/>
      <c r="S13" s="22"/>
      <c r="T13" s="22"/>
      <c r="U13" s="22"/>
      <c r="V13" s="22"/>
      <c r="W13" s="22">
        <v>279802</v>
      </c>
      <c r="X13" s="22">
        <v>120630</v>
      </c>
      <c r="Y13" s="22">
        <v>159172</v>
      </c>
      <c r="Z13" s="23">
        <v>131.95059272154521</v>
      </c>
      <c r="AA13" s="20">
        <v>241263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107210252</v>
      </c>
      <c r="D25" s="20"/>
      <c r="E25" s="21">
        <v>112356361</v>
      </c>
      <c r="F25" s="22">
        <v>112356361</v>
      </c>
      <c r="G25" s="22">
        <v>46815198</v>
      </c>
      <c r="H25" s="22"/>
      <c r="I25" s="22"/>
      <c r="J25" s="22">
        <v>46815198</v>
      </c>
      <c r="K25" s="22"/>
      <c r="L25" s="22"/>
      <c r="M25" s="22">
        <v>37452104</v>
      </c>
      <c r="N25" s="22">
        <v>37452104</v>
      </c>
      <c r="O25" s="22"/>
      <c r="P25" s="22"/>
      <c r="Q25" s="22"/>
      <c r="R25" s="22"/>
      <c r="S25" s="22"/>
      <c r="T25" s="22"/>
      <c r="U25" s="22"/>
      <c r="V25" s="22"/>
      <c r="W25" s="22">
        <v>84267302</v>
      </c>
      <c r="X25" s="22">
        <v>56178180</v>
      </c>
      <c r="Y25" s="22">
        <v>28089122</v>
      </c>
      <c r="Z25" s="23">
        <v>50.000056961617481</v>
      </c>
      <c r="AA25" s="20">
        <v>112356361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119051909</v>
      </c>
      <c r="D32" s="29">
        <f t="shared" ref="D32:Y32" si="0">SUM(D6:D31)</f>
        <v>0</v>
      </c>
      <c r="E32" s="30">
        <f t="shared" si="0"/>
        <v>126905335</v>
      </c>
      <c r="F32" s="31">
        <f t="shared" si="0"/>
        <v>126905335</v>
      </c>
      <c r="G32" s="31">
        <f t="shared" si="0"/>
        <v>47887490</v>
      </c>
      <c r="H32" s="31">
        <f t="shared" si="0"/>
        <v>1121395</v>
      </c>
      <c r="I32" s="31">
        <f t="shared" si="0"/>
        <v>1114727</v>
      </c>
      <c r="J32" s="31">
        <f t="shared" si="0"/>
        <v>50123612</v>
      </c>
      <c r="K32" s="31">
        <f t="shared" si="0"/>
        <v>1136774</v>
      </c>
      <c r="L32" s="31">
        <f t="shared" si="0"/>
        <v>1144143</v>
      </c>
      <c r="M32" s="31">
        <f t="shared" si="0"/>
        <v>38592415</v>
      </c>
      <c r="N32" s="31">
        <f t="shared" si="0"/>
        <v>40873332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90996944</v>
      </c>
      <c r="X32" s="31">
        <f t="shared" si="0"/>
        <v>63452658</v>
      </c>
      <c r="Y32" s="31">
        <f t="shared" si="0"/>
        <v>27544286</v>
      </c>
      <c r="Z32" s="32">
        <f>+IF(X32&lt;&gt;0,+(Y32/X32)*100,0)</f>
        <v>43.409191778853454</v>
      </c>
      <c r="AA32" s="29">
        <f>SUM(AA6:AA31)</f>
        <v>126905335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120399184</v>
      </c>
      <c r="D34" s="20"/>
      <c r="E34" s="21">
        <v>95732413</v>
      </c>
      <c r="F34" s="22">
        <v>95732413</v>
      </c>
      <c r="G34" s="22">
        <v>9427715</v>
      </c>
      <c r="H34" s="22">
        <v>8857665</v>
      </c>
      <c r="I34" s="22">
        <v>9757016</v>
      </c>
      <c r="J34" s="22">
        <v>28042396</v>
      </c>
      <c r="K34" s="22">
        <v>9325526</v>
      </c>
      <c r="L34" s="22">
        <v>14947495</v>
      </c>
      <c r="M34" s="22">
        <v>10410821</v>
      </c>
      <c r="N34" s="22">
        <v>34683842</v>
      </c>
      <c r="O34" s="22"/>
      <c r="P34" s="22"/>
      <c r="Q34" s="22"/>
      <c r="R34" s="22"/>
      <c r="S34" s="22"/>
      <c r="T34" s="22"/>
      <c r="U34" s="22"/>
      <c r="V34" s="22"/>
      <c r="W34" s="22">
        <v>62726238</v>
      </c>
      <c r="X34" s="22">
        <v>47866284</v>
      </c>
      <c r="Y34" s="22">
        <v>14859954</v>
      </c>
      <c r="Z34" s="23">
        <v>31.044720329658347</v>
      </c>
      <c r="AA34" s="20">
        <v>95732413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3125021</v>
      </c>
      <c r="D37" s="20"/>
      <c r="E37" s="21">
        <v>2397922</v>
      </c>
      <c r="F37" s="22">
        <v>2397922</v>
      </c>
      <c r="G37" s="22"/>
      <c r="H37" s="22">
        <v>434000</v>
      </c>
      <c r="I37" s="22">
        <v>4719</v>
      </c>
      <c r="J37" s="22">
        <v>438719</v>
      </c>
      <c r="K37" s="22">
        <v>93585</v>
      </c>
      <c r="L37" s="22">
        <v>192095</v>
      </c>
      <c r="M37" s="22">
        <v>467000</v>
      </c>
      <c r="N37" s="22">
        <v>752680</v>
      </c>
      <c r="O37" s="22"/>
      <c r="P37" s="22"/>
      <c r="Q37" s="22"/>
      <c r="R37" s="22"/>
      <c r="S37" s="22"/>
      <c r="T37" s="22"/>
      <c r="U37" s="22"/>
      <c r="V37" s="22"/>
      <c r="W37" s="22">
        <v>1191399</v>
      </c>
      <c r="X37" s="22">
        <v>1198968</v>
      </c>
      <c r="Y37" s="22">
        <v>-7569</v>
      </c>
      <c r="Z37" s="23">
        <v>-0.63129291190423764</v>
      </c>
      <c r="AA37" s="20">
        <v>2397922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243852</v>
      </c>
      <c r="D39" s="20"/>
      <c r="E39" s="21">
        <v>231516</v>
      </c>
      <c r="F39" s="22">
        <v>231516</v>
      </c>
      <c r="G39" s="22"/>
      <c r="H39" s="22">
        <v>38586</v>
      </c>
      <c r="I39" s="22">
        <v>19294</v>
      </c>
      <c r="J39" s="22">
        <v>57880</v>
      </c>
      <c r="K39" s="22">
        <v>19294</v>
      </c>
      <c r="L39" s="22"/>
      <c r="M39" s="22">
        <v>52294</v>
      </c>
      <c r="N39" s="22">
        <v>71588</v>
      </c>
      <c r="O39" s="22"/>
      <c r="P39" s="22"/>
      <c r="Q39" s="22"/>
      <c r="R39" s="22"/>
      <c r="S39" s="22"/>
      <c r="T39" s="22"/>
      <c r="U39" s="22"/>
      <c r="V39" s="22"/>
      <c r="W39" s="22">
        <v>129468</v>
      </c>
      <c r="X39" s="22">
        <v>115776</v>
      </c>
      <c r="Y39" s="22">
        <v>13692</v>
      </c>
      <c r="Z39" s="23">
        <v>11.826285240464344</v>
      </c>
      <c r="AA39" s="20">
        <v>231516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13175452</v>
      </c>
      <c r="D41" s="20"/>
      <c r="E41" s="21">
        <v>6322503</v>
      </c>
      <c r="F41" s="22">
        <v>6322503</v>
      </c>
      <c r="G41" s="22"/>
      <c r="H41" s="22">
        <v>426522</v>
      </c>
      <c r="I41" s="22">
        <v>571746</v>
      </c>
      <c r="J41" s="22">
        <v>998268</v>
      </c>
      <c r="K41" s="22">
        <v>54700</v>
      </c>
      <c r="L41" s="22">
        <v>722098</v>
      </c>
      <c r="M41" s="22"/>
      <c r="N41" s="22">
        <v>776798</v>
      </c>
      <c r="O41" s="22"/>
      <c r="P41" s="22"/>
      <c r="Q41" s="22"/>
      <c r="R41" s="22"/>
      <c r="S41" s="22"/>
      <c r="T41" s="22"/>
      <c r="U41" s="22"/>
      <c r="V41" s="22"/>
      <c r="W41" s="22">
        <v>1775066</v>
      </c>
      <c r="X41" s="22">
        <v>3161262</v>
      </c>
      <c r="Y41" s="22">
        <v>-1386196</v>
      </c>
      <c r="Z41" s="23">
        <v>-43.849449998133657</v>
      </c>
      <c r="AA41" s="20">
        <v>6322503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3159718</v>
      </c>
      <c r="D44" s="20"/>
      <c r="E44" s="21">
        <v>7624498</v>
      </c>
      <c r="F44" s="22">
        <v>7624498</v>
      </c>
      <c r="G44" s="22">
        <v>159447</v>
      </c>
      <c r="H44" s="22">
        <v>304004</v>
      </c>
      <c r="I44" s="22">
        <v>107800</v>
      </c>
      <c r="J44" s="22">
        <v>571251</v>
      </c>
      <c r="K44" s="22">
        <v>113603</v>
      </c>
      <c r="L44" s="22">
        <v>100632</v>
      </c>
      <c r="M44" s="22">
        <v>151075</v>
      </c>
      <c r="N44" s="22">
        <v>365310</v>
      </c>
      <c r="O44" s="22"/>
      <c r="P44" s="22"/>
      <c r="Q44" s="22"/>
      <c r="R44" s="22"/>
      <c r="S44" s="22"/>
      <c r="T44" s="22"/>
      <c r="U44" s="22"/>
      <c r="V44" s="22"/>
      <c r="W44" s="22">
        <v>936561</v>
      </c>
      <c r="X44" s="22">
        <v>3812292</v>
      </c>
      <c r="Y44" s="22">
        <v>-2875731</v>
      </c>
      <c r="Z44" s="23">
        <v>-75.433125269522904</v>
      </c>
      <c r="AA44" s="20">
        <v>7624498</v>
      </c>
    </row>
    <row r="45" spans="1:27" x14ac:dyDescent="0.25">
      <c r="A45" s="19" t="s">
        <v>70</v>
      </c>
      <c r="B45" s="15" t="s">
        <v>32</v>
      </c>
      <c r="C45" s="20">
        <v>107253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140210480</v>
      </c>
      <c r="D47" s="29">
        <f t="shared" ref="D47:Y47" si="1">SUM(D34:D46)</f>
        <v>0</v>
      </c>
      <c r="E47" s="30">
        <f t="shared" si="1"/>
        <v>112308852</v>
      </c>
      <c r="F47" s="31">
        <f t="shared" si="1"/>
        <v>112308852</v>
      </c>
      <c r="G47" s="31">
        <f t="shared" si="1"/>
        <v>9587162</v>
      </c>
      <c r="H47" s="31">
        <f t="shared" si="1"/>
        <v>10060777</v>
      </c>
      <c r="I47" s="31">
        <f t="shared" si="1"/>
        <v>10460575</v>
      </c>
      <c r="J47" s="31">
        <f t="shared" si="1"/>
        <v>30108514</v>
      </c>
      <c r="K47" s="31">
        <f t="shared" si="1"/>
        <v>9606708</v>
      </c>
      <c r="L47" s="31">
        <f t="shared" si="1"/>
        <v>15962320</v>
      </c>
      <c r="M47" s="31">
        <f t="shared" si="1"/>
        <v>11081190</v>
      </c>
      <c r="N47" s="31">
        <f t="shared" si="1"/>
        <v>36650218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66758732</v>
      </c>
      <c r="X47" s="31">
        <f t="shared" si="1"/>
        <v>56154582</v>
      </c>
      <c r="Y47" s="31">
        <f t="shared" si="1"/>
        <v>10604150</v>
      </c>
      <c r="Z47" s="32">
        <f>+IF(X47&lt;&gt;0,+(Y47/X47)*100,0)</f>
        <v>18.883855283616928</v>
      </c>
      <c r="AA47" s="29">
        <f>SUM(AA34:AA46)</f>
        <v>112308852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-21158571</v>
      </c>
      <c r="D48" s="39">
        <f t="shared" si="2"/>
        <v>0</v>
      </c>
      <c r="E48" s="40">
        <f t="shared" si="2"/>
        <v>14596483</v>
      </c>
      <c r="F48" s="41">
        <f t="shared" si="2"/>
        <v>14596483</v>
      </c>
      <c r="G48" s="41">
        <f t="shared" si="2"/>
        <v>38300328</v>
      </c>
      <c r="H48" s="41">
        <f t="shared" si="2"/>
        <v>-8939382</v>
      </c>
      <c r="I48" s="41">
        <f t="shared" si="2"/>
        <v>-9345848</v>
      </c>
      <c r="J48" s="41">
        <f t="shared" si="2"/>
        <v>20015098</v>
      </c>
      <c r="K48" s="41">
        <f t="shared" si="2"/>
        <v>-8469934</v>
      </c>
      <c r="L48" s="41">
        <f t="shared" si="2"/>
        <v>-14818177</v>
      </c>
      <c r="M48" s="41">
        <f t="shared" si="2"/>
        <v>27511225</v>
      </c>
      <c r="N48" s="41">
        <f t="shared" si="2"/>
        <v>4223114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24238212</v>
      </c>
      <c r="X48" s="41">
        <f t="shared" si="2"/>
        <v>7298076</v>
      </c>
      <c r="Y48" s="41">
        <f t="shared" si="2"/>
        <v>16940136</v>
      </c>
      <c r="Z48" s="42">
        <f>+IF(X48&lt;&gt;0,+(Y48/X48)*100,0)</f>
        <v>232.11783489237439</v>
      </c>
      <c r="AA48" s="39">
        <f>+AA32-AA47</f>
        <v>14596483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-21158571</v>
      </c>
      <c r="D51" s="48">
        <f t="shared" si="3"/>
        <v>0</v>
      </c>
      <c r="E51" s="49">
        <f t="shared" si="3"/>
        <v>14596483</v>
      </c>
      <c r="F51" s="50">
        <f t="shared" si="3"/>
        <v>14596483</v>
      </c>
      <c r="G51" s="50">
        <f t="shared" si="3"/>
        <v>38300328</v>
      </c>
      <c r="H51" s="50">
        <f t="shared" si="3"/>
        <v>-8939382</v>
      </c>
      <c r="I51" s="50">
        <f t="shared" si="3"/>
        <v>-9345848</v>
      </c>
      <c r="J51" s="50">
        <f t="shared" si="3"/>
        <v>20015098</v>
      </c>
      <c r="K51" s="50">
        <f t="shared" si="3"/>
        <v>-8469934</v>
      </c>
      <c r="L51" s="50">
        <f t="shared" si="3"/>
        <v>-14818177</v>
      </c>
      <c r="M51" s="50">
        <f t="shared" si="3"/>
        <v>27511225</v>
      </c>
      <c r="N51" s="50">
        <f t="shared" si="3"/>
        <v>4223114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24238212</v>
      </c>
      <c r="X51" s="50">
        <f t="shared" si="3"/>
        <v>7298076</v>
      </c>
      <c r="Y51" s="50">
        <f t="shared" si="3"/>
        <v>16940136</v>
      </c>
      <c r="Z51" s="51">
        <f>+IF(X51&lt;&gt;0,+(Y51/X51)*100,0)</f>
        <v>232.11783489237439</v>
      </c>
      <c r="AA51" s="48">
        <f>SUM(AA48:AA50)</f>
        <v>14596483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-21158571</v>
      </c>
      <c r="D53" s="54">
        <f>+D51-D52</f>
        <v>0</v>
      </c>
      <c r="E53" s="55">
        <f t="shared" si="4"/>
        <v>14596483</v>
      </c>
      <c r="F53" s="56">
        <f t="shared" si="4"/>
        <v>14596483</v>
      </c>
      <c r="G53" s="56">
        <f t="shared" si="4"/>
        <v>38300328</v>
      </c>
      <c r="H53" s="56">
        <f t="shared" si="4"/>
        <v>-8939382</v>
      </c>
      <c r="I53" s="56">
        <f t="shared" si="4"/>
        <v>-9345848</v>
      </c>
      <c r="J53" s="56">
        <f t="shared" si="4"/>
        <v>20015098</v>
      </c>
      <c r="K53" s="56">
        <f t="shared" si="4"/>
        <v>-8469934</v>
      </c>
      <c r="L53" s="56">
        <f t="shared" si="4"/>
        <v>-14818177</v>
      </c>
      <c r="M53" s="56">
        <f t="shared" si="4"/>
        <v>27511225</v>
      </c>
      <c r="N53" s="56">
        <f t="shared" si="4"/>
        <v>4223114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24238212</v>
      </c>
      <c r="X53" s="56">
        <f t="shared" si="4"/>
        <v>7298076</v>
      </c>
      <c r="Y53" s="56">
        <f t="shared" si="4"/>
        <v>16940136</v>
      </c>
      <c r="Z53" s="57">
        <f>+IF(X53&lt;&gt;0,+(Y53/X53)*100,0)</f>
        <v>232.11783489237439</v>
      </c>
      <c r="AA53" s="54">
        <f>+AA51-AA52</f>
        <v>14596483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-21158571</v>
      </c>
      <c r="D56" s="48">
        <f>SUM(D53:D55)</f>
        <v>0</v>
      </c>
      <c r="E56" s="49">
        <f t="shared" si="5"/>
        <v>14596483</v>
      </c>
      <c r="F56" s="50">
        <f t="shared" si="5"/>
        <v>14596483</v>
      </c>
      <c r="G56" s="50">
        <f t="shared" si="5"/>
        <v>38300328</v>
      </c>
      <c r="H56" s="50">
        <f t="shared" si="5"/>
        <v>-8939382</v>
      </c>
      <c r="I56" s="50">
        <f t="shared" si="5"/>
        <v>-9345848</v>
      </c>
      <c r="J56" s="50">
        <f t="shared" si="5"/>
        <v>20015098</v>
      </c>
      <c r="K56" s="50">
        <f t="shared" si="5"/>
        <v>-8469934</v>
      </c>
      <c r="L56" s="50">
        <f t="shared" si="5"/>
        <v>-14818177</v>
      </c>
      <c r="M56" s="50">
        <f t="shared" si="5"/>
        <v>27511225</v>
      </c>
      <c r="N56" s="50">
        <f t="shared" si="5"/>
        <v>4223114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24238212</v>
      </c>
      <c r="X56" s="50">
        <f t="shared" si="5"/>
        <v>7298076</v>
      </c>
      <c r="Y56" s="50">
        <f t="shared" si="5"/>
        <v>16940136</v>
      </c>
      <c r="Z56" s="51">
        <f>+IF(X56&lt;&gt;0,+(Y56/X56)*100,0)</f>
        <v>232.11783489237439</v>
      </c>
      <c r="AA56" s="48">
        <f>SUM(AA53:AA55)</f>
        <v>14596483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-21158571</v>
      </c>
      <c r="D59" s="65">
        <f>SUM(D56:D58)</f>
        <v>0</v>
      </c>
      <c r="E59" s="66">
        <f t="shared" si="6"/>
        <v>14596483</v>
      </c>
      <c r="F59" s="67">
        <f t="shared" si="6"/>
        <v>14596483</v>
      </c>
      <c r="G59" s="67">
        <f t="shared" si="6"/>
        <v>38300328</v>
      </c>
      <c r="H59" s="67">
        <f t="shared" si="6"/>
        <v>-8939382</v>
      </c>
      <c r="I59" s="67">
        <f t="shared" si="6"/>
        <v>-9345848</v>
      </c>
      <c r="J59" s="67">
        <f t="shared" si="6"/>
        <v>20015098</v>
      </c>
      <c r="K59" s="67">
        <f t="shared" si="6"/>
        <v>-8469934</v>
      </c>
      <c r="L59" s="67">
        <f t="shared" si="6"/>
        <v>-14818177</v>
      </c>
      <c r="M59" s="67">
        <f t="shared" si="6"/>
        <v>27511225</v>
      </c>
      <c r="N59" s="67">
        <f t="shared" si="6"/>
        <v>4223114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24238212</v>
      </c>
      <c r="X59" s="67">
        <f t="shared" si="6"/>
        <v>7298076</v>
      </c>
      <c r="Y59" s="67">
        <f t="shared" si="6"/>
        <v>16940136</v>
      </c>
      <c r="Z59" s="68">
        <f>+IF(X59&lt;&gt;0,+(Y59/X59)*100,0)</f>
        <v>232.11783489237439</v>
      </c>
      <c r="AA59" s="65">
        <f>SUM(AA56:AA58)</f>
        <v>14596483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9479139</v>
      </c>
      <c r="D9" s="20"/>
      <c r="E9" s="21">
        <v>10633466</v>
      </c>
      <c r="F9" s="22">
        <v>10633466</v>
      </c>
      <c r="G9" s="22">
        <v>831501</v>
      </c>
      <c r="H9" s="22">
        <v>832537</v>
      </c>
      <c r="I9" s="22">
        <v>832979</v>
      </c>
      <c r="J9" s="22">
        <v>2497017</v>
      </c>
      <c r="K9" s="22">
        <v>831661</v>
      </c>
      <c r="L9" s="22">
        <v>832042</v>
      </c>
      <c r="M9" s="22">
        <v>832241</v>
      </c>
      <c r="N9" s="22">
        <v>2495944</v>
      </c>
      <c r="O9" s="22"/>
      <c r="P9" s="22"/>
      <c r="Q9" s="22"/>
      <c r="R9" s="22"/>
      <c r="S9" s="22"/>
      <c r="T9" s="22"/>
      <c r="U9" s="22"/>
      <c r="V9" s="22"/>
      <c r="W9" s="22">
        <v>4992961</v>
      </c>
      <c r="X9" s="22">
        <v>5316732</v>
      </c>
      <c r="Y9" s="22">
        <v>-323771</v>
      </c>
      <c r="Z9" s="23">
        <v>-6.0896618449077362</v>
      </c>
      <c r="AA9" s="20">
        <v>10633466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3243000</v>
      </c>
      <c r="D25" s="20"/>
      <c r="E25" s="21">
        <v>3149000</v>
      </c>
      <c r="F25" s="22">
        <v>3149000</v>
      </c>
      <c r="G25" s="22"/>
      <c r="H25" s="22">
        <v>2448600</v>
      </c>
      <c r="I25" s="22"/>
      <c r="J25" s="22">
        <v>2448600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2448600</v>
      </c>
      <c r="X25" s="22">
        <v>1574502</v>
      </c>
      <c r="Y25" s="22">
        <v>874098</v>
      </c>
      <c r="Z25" s="23">
        <v>55.515839293948176</v>
      </c>
      <c r="AA25" s="20">
        <v>3149000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12722139</v>
      </c>
      <c r="D32" s="29">
        <f t="shared" ref="D32:Y32" si="0">SUM(D6:D31)</f>
        <v>0</v>
      </c>
      <c r="E32" s="30">
        <f t="shared" si="0"/>
        <v>13782466</v>
      </c>
      <c r="F32" s="31">
        <f t="shared" si="0"/>
        <v>13782466</v>
      </c>
      <c r="G32" s="31">
        <f t="shared" si="0"/>
        <v>831501</v>
      </c>
      <c r="H32" s="31">
        <f t="shared" si="0"/>
        <v>3281137</v>
      </c>
      <c r="I32" s="31">
        <f t="shared" si="0"/>
        <v>832979</v>
      </c>
      <c r="J32" s="31">
        <f t="shared" si="0"/>
        <v>4945617</v>
      </c>
      <c r="K32" s="31">
        <f t="shared" si="0"/>
        <v>831661</v>
      </c>
      <c r="L32" s="31">
        <f t="shared" si="0"/>
        <v>832042</v>
      </c>
      <c r="M32" s="31">
        <f t="shared" si="0"/>
        <v>832241</v>
      </c>
      <c r="N32" s="31">
        <f t="shared" si="0"/>
        <v>2495944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7441561</v>
      </c>
      <c r="X32" s="31">
        <f t="shared" si="0"/>
        <v>6891234</v>
      </c>
      <c r="Y32" s="31">
        <f t="shared" si="0"/>
        <v>550327</v>
      </c>
      <c r="Z32" s="32">
        <f>+IF(X32&lt;&gt;0,+(Y32/X32)*100,0)</f>
        <v>7.985899187286341</v>
      </c>
      <c r="AA32" s="29">
        <f>SUM(AA6:AA31)</f>
        <v>13782466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38949561</v>
      </c>
      <c r="D34" s="20"/>
      <c r="E34" s="21">
        <v>43605030</v>
      </c>
      <c r="F34" s="22">
        <v>43605030</v>
      </c>
      <c r="G34" s="22"/>
      <c r="H34" s="22"/>
      <c r="I34" s="22">
        <v>1954239</v>
      </c>
      <c r="J34" s="22">
        <v>1954239</v>
      </c>
      <c r="K34" s="22">
        <v>5737117</v>
      </c>
      <c r="L34" s="22">
        <v>3114406</v>
      </c>
      <c r="M34" s="22">
        <v>4408204</v>
      </c>
      <c r="N34" s="22">
        <v>13259727</v>
      </c>
      <c r="O34" s="22"/>
      <c r="P34" s="22"/>
      <c r="Q34" s="22"/>
      <c r="R34" s="22"/>
      <c r="S34" s="22"/>
      <c r="T34" s="22"/>
      <c r="U34" s="22"/>
      <c r="V34" s="22"/>
      <c r="W34" s="22">
        <v>15213966</v>
      </c>
      <c r="X34" s="22">
        <v>21802518</v>
      </c>
      <c r="Y34" s="22">
        <v>-6588552</v>
      </c>
      <c r="Z34" s="23">
        <v>-30.219225137206628</v>
      </c>
      <c r="AA34" s="20">
        <v>43605030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6436415</v>
      </c>
      <c r="D37" s="20"/>
      <c r="E37" s="21">
        <v>-3970000</v>
      </c>
      <c r="F37" s="22">
        <v>-3970000</v>
      </c>
      <c r="G37" s="22">
        <v>1250</v>
      </c>
      <c r="H37" s="22">
        <v>21250</v>
      </c>
      <c r="I37" s="22">
        <v>702500</v>
      </c>
      <c r="J37" s="22">
        <v>725000</v>
      </c>
      <c r="K37" s="22">
        <v>31060</v>
      </c>
      <c r="L37" s="22">
        <v>281700</v>
      </c>
      <c r="M37" s="22"/>
      <c r="N37" s="22">
        <v>312760</v>
      </c>
      <c r="O37" s="22"/>
      <c r="P37" s="22"/>
      <c r="Q37" s="22"/>
      <c r="R37" s="22"/>
      <c r="S37" s="22"/>
      <c r="T37" s="22"/>
      <c r="U37" s="22"/>
      <c r="V37" s="22"/>
      <c r="W37" s="22">
        <v>1037760</v>
      </c>
      <c r="X37" s="22">
        <v>-1985004</v>
      </c>
      <c r="Y37" s="22">
        <v>3022764</v>
      </c>
      <c r="Z37" s="23">
        <v>-152.27999540555081</v>
      </c>
      <c r="AA37" s="20">
        <v>-3970000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135099437</v>
      </c>
      <c r="F38" s="22">
        <v>135099437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67549716</v>
      </c>
      <c r="Y38" s="22">
        <v>-67549716</v>
      </c>
      <c r="Z38" s="23">
        <v>-100</v>
      </c>
      <c r="AA38" s="20">
        <v>135099437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318883</v>
      </c>
      <c r="D41" s="20"/>
      <c r="E41" s="21">
        <v>120000</v>
      </c>
      <c r="F41" s="22">
        <v>120000</v>
      </c>
      <c r="G41" s="22">
        <v>11500</v>
      </c>
      <c r="H41" s="22"/>
      <c r="I41" s="22">
        <v>12800</v>
      </c>
      <c r="J41" s="22">
        <v>24300</v>
      </c>
      <c r="K41" s="22"/>
      <c r="L41" s="22">
        <v>15360</v>
      </c>
      <c r="M41" s="22">
        <v>26000</v>
      </c>
      <c r="N41" s="22">
        <v>41360</v>
      </c>
      <c r="O41" s="22"/>
      <c r="P41" s="22"/>
      <c r="Q41" s="22"/>
      <c r="R41" s="22"/>
      <c r="S41" s="22"/>
      <c r="T41" s="22"/>
      <c r="U41" s="22"/>
      <c r="V41" s="22"/>
      <c r="W41" s="22">
        <v>65660</v>
      </c>
      <c r="X41" s="22">
        <v>60000</v>
      </c>
      <c r="Y41" s="22">
        <v>5660</v>
      </c>
      <c r="Z41" s="23">
        <v>9.4333333333333336</v>
      </c>
      <c r="AA41" s="20">
        <v>120000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1097151</v>
      </c>
      <c r="D44" s="20"/>
      <c r="E44" s="21">
        <v>2130703</v>
      </c>
      <c r="F44" s="22">
        <v>2130703</v>
      </c>
      <c r="G44" s="22"/>
      <c r="H44" s="22">
        <v>2750</v>
      </c>
      <c r="I44" s="22">
        <v>18684</v>
      </c>
      <c r="J44" s="22">
        <v>21434</v>
      </c>
      <c r="K44" s="22">
        <v>53461</v>
      </c>
      <c r="L44" s="22">
        <v>227929</v>
      </c>
      <c r="M44" s="22">
        <v>40878</v>
      </c>
      <c r="N44" s="22">
        <v>322268</v>
      </c>
      <c r="O44" s="22"/>
      <c r="P44" s="22"/>
      <c r="Q44" s="22"/>
      <c r="R44" s="22"/>
      <c r="S44" s="22"/>
      <c r="T44" s="22"/>
      <c r="U44" s="22"/>
      <c r="V44" s="22"/>
      <c r="W44" s="22">
        <v>343702</v>
      </c>
      <c r="X44" s="22">
        <v>1065354</v>
      </c>
      <c r="Y44" s="22">
        <v>-721652</v>
      </c>
      <c r="Z44" s="23">
        <v>-67.738235365897154</v>
      </c>
      <c r="AA44" s="20">
        <v>2130703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46802010</v>
      </c>
      <c r="D47" s="29">
        <f t="shared" ref="D47:Y47" si="1">SUM(D34:D46)</f>
        <v>0</v>
      </c>
      <c r="E47" s="30">
        <f t="shared" si="1"/>
        <v>176985170</v>
      </c>
      <c r="F47" s="31">
        <f t="shared" si="1"/>
        <v>176985170</v>
      </c>
      <c r="G47" s="31">
        <f t="shared" si="1"/>
        <v>12750</v>
      </c>
      <c r="H47" s="31">
        <f t="shared" si="1"/>
        <v>24000</v>
      </c>
      <c r="I47" s="31">
        <f t="shared" si="1"/>
        <v>2688223</v>
      </c>
      <c r="J47" s="31">
        <f t="shared" si="1"/>
        <v>2724973</v>
      </c>
      <c r="K47" s="31">
        <f t="shared" si="1"/>
        <v>5821638</v>
      </c>
      <c r="L47" s="31">
        <f t="shared" si="1"/>
        <v>3639395</v>
      </c>
      <c r="M47" s="31">
        <f t="shared" si="1"/>
        <v>4475082</v>
      </c>
      <c r="N47" s="31">
        <f t="shared" si="1"/>
        <v>13936115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16661088</v>
      </c>
      <c r="X47" s="31">
        <f t="shared" si="1"/>
        <v>88492584</v>
      </c>
      <c r="Y47" s="31">
        <f t="shared" si="1"/>
        <v>-71831496</v>
      </c>
      <c r="Z47" s="32">
        <f>+IF(X47&lt;&gt;0,+(Y47/X47)*100,0)</f>
        <v>-81.172334169832808</v>
      </c>
      <c r="AA47" s="29">
        <f>SUM(AA34:AA46)</f>
        <v>176985170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-34079871</v>
      </c>
      <c r="D48" s="39">
        <f t="shared" si="2"/>
        <v>0</v>
      </c>
      <c r="E48" s="40">
        <f t="shared" si="2"/>
        <v>-163202704</v>
      </c>
      <c r="F48" s="41">
        <f t="shared" si="2"/>
        <v>-163202704</v>
      </c>
      <c r="G48" s="41">
        <f t="shared" si="2"/>
        <v>818751</v>
      </c>
      <c r="H48" s="41">
        <f t="shared" si="2"/>
        <v>3257137</v>
      </c>
      <c r="I48" s="41">
        <f t="shared" si="2"/>
        <v>-1855244</v>
      </c>
      <c r="J48" s="41">
        <f t="shared" si="2"/>
        <v>2220644</v>
      </c>
      <c r="K48" s="41">
        <f t="shared" si="2"/>
        <v>-4989977</v>
      </c>
      <c r="L48" s="41">
        <f t="shared" si="2"/>
        <v>-2807353</v>
      </c>
      <c r="M48" s="41">
        <f t="shared" si="2"/>
        <v>-3642841</v>
      </c>
      <c r="N48" s="41">
        <f t="shared" si="2"/>
        <v>-11440171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-9219527</v>
      </c>
      <c r="X48" s="41">
        <f t="shared" si="2"/>
        <v>-81601350</v>
      </c>
      <c r="Y48" s="41">
        <f t="shared" si="2"/>
        <v>72381823</v>
      </c>
      <c r="Z48" s="42">
        <f>+IF(X48&lt;&gt;0,+(Y48/X48)*100,0)</f>
        <v>-88.701746968646972</v>
      </c>
      <c r="AA48" s="39">
        <f>+AA32-AA47</f>
        <v>-163202704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-34079871</v>
      </c>
      <c r="D51" s="48">
        <f t="shared" si="3"/>
        <v>0</v>
      </c>
      <c r="E51" s="49">
        <f t="shared" si="3"/>
        <v>-163202704</v>
      </c>
      <c r="F51" s="50">
        <f t="shared" si="3"/>
        <v>-163202704</v>
      </c>
      <c r="G51" s="50">
        <f t="shared" si="3"/>
        <v>818751</v>
      </c>
      <c r="H51" s="50">
        <f t="shared" si="3"/>
        <v>3257137</v>
      </c>
      <c r="I51" s="50">
        <f t="shared" si="3"/>
        <v>-1855244</v>
      </c>
      <c r="J51" s="50">
        <f t="shared" si="3"/>
        <v>2220644</v>
      </c>
      <c r="K51" s="50">
        <f t="shared" si="3"/>
        <v>-4989977</v>
      </c>
      <c r="L51" s="50">
        <f t="shared" si="3"/>
        <v>-2807353</v>
      </c>
      <c r="M51" s="50">
        <f t="shared" si="3"/>
        <v>-3642841</v>
      </c>
      <c r="N51" s="50">
        <f t="shared" si="3"/>
        <v>-11440171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-9219527</v>
      </c>
      <c r="X51" s="50">
        <f t="shared" si="3"/>
        <v>-81601350</v>
      </c>
      <c r="Y51" s="50">
        <f t="shared" si="3"/>
        <v>72381823</v>
      </c>
      <c r="Z51" s="51">
        <f>+IF(X51&lt;&gt;0,+(Y51/X51)*100,0)</f>
        <v>-88.701746968646972</v>
      </c>
      <c r="AA51" s="48">
        <f>SUM(AA48:AA50)</f>
        <v>-163202704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-34079871</v>
      </c>
      <c r="D53" s="54">
        <f>+D51-D52</f>
        <v>0</v>
      </c>
      <c r="E53" s="55">
        <f t="shared" si="4"/>
        <v>-163202704</v>
      </c>
      <c r="F53" s="56">
        <f t="shared" si="4"/>
        <v>-163202704</v>
      </c>
      <c r="G53" s="56">
        <f t="shared" si="4"/>
        <v>818751</v>
      </c>
      <c r="H53" s="56">
        <f t="shared" si="4"/>
        <v>3257137</v>
      </c>
      <c r="I53" s="56">
        <f t="shared" si="4"/>
        <v>-1855244</v>
      </c>
      <c r="J53" s="56">
        <f t="shared" si="4"/>
        <v>2220644</v>
      </c>
      <c r="K53" s="56">
        <f t="shared" si="4"/>
        <v>-4989977</v>
      </c>
      <c r="L53" s="56">
        <f t="shared" si="4"/>
        <v>-2807353</v>
      </c>
      <c r="M53" s="56">
        <f t="shared" si="4"/>
        <v>-3642841</v>
      </c>
      <c r="N53" s="56">
        <f t="shared" si="4"/>
        <v>-11440171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-9219527</v>
      </c>
      <c r="X53" s="56">
        <f t="shared" si="4"/>
        <v>-81601350</v>
      </c>
      <c r="Y53" s="56">
        <f t="shared" si="4"/>
        <v>72381823</v>
      </c>
      <c r="Z53" s="57">
        <f>+IF(X53&lt;&gt;0,+(Y53/X53)*100,0)</f>
        <v>-88.701746968646972</v>
      </c>
      <c r="AA53" s="54">
        <f>+AA51-AA52</f>
        <v>-163202704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-34079871</v>
      </c>
      <c r="D56" s="48">
        <f>SUM(D53:D55)</f>
        <v>0</v>
      </c>
      <c r="E56" s="49">
        <f t="shared" si="5"/>
        <v>-163202704</v>
      </c>
      <c r="F56" s="50">
        <f t="shared" si="5"/>
        <v>-163202704</v>
      </c>
      <c r="G56" s="50">
        <f t="shared" si="5"/>
        <v>818751</v>
      </c>
      <c r="H56" s="50">
        <f t="shared" si="5"/>
        <v>3257137</v>
      </c>
      <c r="I56" s="50">
        <f t="shared" si="5"/>
        <v>-1855244</v>
      </c>
      <c r="J56" s="50">
        <f t="shared" si="5"/>
        <v>2220644</v>
      </c>
      <c r="K56" s="50">
        <f t="shared" si="5"/>
        <v>-4989977</v>
      </c>
      <c r="L56" s="50">
        <f t="shared" si="5"/>
        <v>-2807353</v>
      </c>
      <c r="M56" s="50">
        <f t="shared" si="5"/>
        <v>-3642841</v>
      </c>
      <c r="N56" s="50">
        <f t="shared" si="5"/>
        <v>-11440171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-9219527</v>
      </c>
      <c r="X56" s="50">
        <f t="shared" si="5"/>
        <v>-81601350</v>
      </c>
      <c r="Y56" s="50">
        <f t="shared" si="5"/>
        <v>72381823</v>
      </c>
      <c r="Z56" s="51">
        <f>+IF(X56&lt;&gt;0,+(Y56/X56)*100,0)</f>
        <v>-88.701746968646972</v>
      </c>
      <c r="AA56" s="48">
        <f>SUM(AA53:AA55)</f>
        <v>-163202704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-34079871</v>
      </c>
      <c r="D59" s="65">
        <f>SUM(D56:D58)</f>
        <v>0</v>
      </c>
      <c r="E59" s="66">
        <f t="shared" si="6"/>
        <v>-163202704</v>
      </c>
      <c r="F59" s="67">
        <f t="shared" si="6"/>
        <v>-163202704</v>
      </c>
      <c r="G59" s="67">
        <f t="shared" si="6"/>
        <v>818751</v>
      </c>
      <c r="H59" s="67">
        <f t="shared" si="6"/>
        <v>3257137</v>
      </c>
      <c r="I59" s="67">
        <f t="shared" si="6"/>
        <v>-1855244</v>
      </c>
      <c r="J59" s="67">
        <f t="shared" si="6"/>
        <v>2220644</v>
      </c>
      <c r="K59" s="67">
        <f t="shared" si="6"/>
        <v>-4989977</v>
      </c>
      <c r="L59" s="67">
        <f t="shared" si="6"/>
        <v>-2807353</v>
      </c>
      <c r="M59" s="67">
        <f t="shared" si="6"/>
        <v>-3642841</v>
      </c>
      <c r="N59" s="67">
        <f t="shared" si="6"/>
        <v>-11440171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-9219527</v>
      </c>
      <c r="X59" s="67">
        <f t="shared" si="6"/>
        <v>-81601350</v>
      </c>
      <c r="Y59" s="67">
        <f t="shared" si="6"/>
        <v>72381823</v>
      </c>
      <c r="Z59" s="68">
        <f>+IF(X59&lt;&gt;0,+(Y59/X59)*100,0)</f>
        <v>-88.701746968646972</v>
      </c>
      <c r="AA59" s="65">
        <f>SUM(AA56:AA58)</f>
        <v>-163202704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156198836</v>
      </c>
      <c r="D9" s="20"/>
      <c r="E9" s="21">
        <v>165953711</v>
      </c>
      <c r="F9" s="22">
        <v>165953711</v>
      </c>
      <c r="G9" s="22">
        <v>13799250</v>
      </c>
      <c r="H9" s="22">
        <v>13870217</v>
      </c>
      <c r="I9" s="22">
        <v>13844328</v>
      </c>
      <c r="J9" s="22">
        <v>41513795</v>
      </c>
      <c r="K9" s="22">
        <v>13833767</v>
      </c>
      <c r="L9" s="22">
        <v>13832432</v>
      </c>
      <c r="M9" s="22">
        <v>13799716</v>
      </c>
      <c r="N9" s="22">
        <v>41465915</v>
      </c>
      <c r="O9" s="22"/>
      <c r="P9" s="22"/>
      <c r="Q9" s="22"/>
      <c r="R9" s="22"/>
      <c r="S9" s="22"/>
      <c r="T9" s="22"/>
      <c r="U9" s="22"/>
      <c r="V9" s="22"/>
      <c r="W9" s="22">
        <v>82979710</v>
      </c>
      <c r="X9" s="22">
        <v>82976814</v>
      </c>
      <c r="Y9" s="22">
        <v>2896</v>
      </c>
      <c r="Z9" s="23"/>
      <c r="AA9" s="20">
        <v>165953711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11254573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174689092</v>
      </c>
      <c r="D25" s="20"/>
      <c r="E25" s="21">
        <v>183074168</v>
      </c>
      <c r="F25" s="22">
        <v>183074168</v>
      </c>
      <c r="G25" s="22"/>
      <c r="H25" s="22">
        <v>183074168</v>
      </c>
      <c r="I25" s="22"/>
      <c r="J25" s="22">
        <v>183074168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183074168</v>
      </c>
      <c r="X25" s="22">
        <v>91537080</v>
      </c>
      <c r="Y25" s="22">
        <v>91537088</v>
      </c>
      <c r="Z25" s="23">
        <v>100.00000873962772</v>
      </c>
      <c r="AA25" s="20">
        <v>183074168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342142501</v>
      </c>
      <c r="D32" s="29">
        <f t="shared" ref="D32:Y32" si="0">SUM(D6:D31)</f>
        <v>0</v>
      </c>
      <c r="E32" s="30">
        <f t="shared" si="0"/>
        <v>349027879</v>
      </c>
      <c r="F32" s="31">
        <f t="shared" si="0"/>
        <v>349027879</v>
      </c>
      <c r="G32" s="31">
        <f t="shared" si="0"/>
        <v>13799250</v>
      </c>
      <c r="H32" s="31">
        <f t="shared" si="0"/>
        <v>196944385</v>
      </c>
      <c r="I32" s="31">
        <f t="shared" si="0"/>
        <v>13844328</v>
      </c>
      <c r="J32" s="31">
        <f t="shared" si="0"/>
        <v>224587963</v>
      </c>
      <c r="K32" s="31">
        <f t="shared" si="0"/>
        <v>13833767</v>
      </c>
      <c r="L32" s="31">
        <f t="shared" si="0"/>
        <v>13832432</v>
      </c>
      <c r="M32" s="31">
        <f t="shared" si="0"/>
        <v>13799716</v>
      </c>
      <c r="N32" s="31">
        <f t="shared" si="0"/>
        <v>41465915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266053878</v>
      </c>
      <c r="X32" s="31">
        <f t="shared" si="0"/>
        <v>174513894</v>
      </c>
      <c r="Y32" s="31">
        <f t="shared" si="0"/>
        <v>91539984</v>
      </c>
      <c r="Z32" s="32">
        <f>+IF(X32&lt;&gt;0,+(Y32/X32)*100,0)</f>
        <v>52.454267051080762</v>
      </c>
      <c r="AA32" s="29">
        <f>SUM(AA6:AA31)</f>
        <v>349027879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177406410</v>
      </c>
      <c r="D34" s="20"/>
      <c r="E34" s="21">
        <v>183771616</v>
      </c>
      <c r="F34" s="22">
        <v>183771616</v>
      </c>
      <c r="G34" s="22">
        <v>15717247</v>
      </c>
      <c r="H34" s="22">
        <v>13798177</v>
      </c>
      <c r="I34" s="22">
        <v>15151305</v>
      </c>
      <c r="J34" s="22">
        <v>44666729</v>
      </c>
      <c r="K34" s="22">
        <v>14075157</v>
      </c>
      <c r="L34" s="22">
        <v>16330553</v>
      </c>
      <c r="M34" s="22">
        <v>15087928</v>
      </c>
      <c r="N34" s="22">
        <v>45493638</v>
      </c>
      <c r="O34" s="22"/>
      <c r="P34" s="22"/>
      <c r="Q34" s="22"/>
      <c r="R34" s="22"/>
      <c r="S34" s="22"/>
      <c r="T34" s="22"/>
      <c r="U34" s="22"/>
      <c r="V34" s="22"/>
      <c r="W34" s="22">
        <v>90160367</v>
      </c>
      <c r="X34" s="22">
        <v>91885902</v>
      </c>
      <c r="Y34" s="22">
        <v>-1725535</v>
      </c>
      <c r="Z34" s="23">
        <v>-1.8779104981741377</v>
      </c>
      <c r="AA34" s="20">
        <v>183771616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5022034</v>
      </c>
      <c r="D37" s="20"/>
      <c r="E37" s="21">
        <v>5988165</v>
      </c>
      <c r="F37" s="22">
        <v>5988165</v>
      </c>
      <c r="G37" s="22">
        <v>365877</v>
      </c>
      <c r="H37" s="22">
        <v>609670</v>
      </c>
      <c r="I37" s="22">
        <v>759211</v>
      </c>
      <c r="J37" s="22">
        <v>1734758</v>
      </c>
      <c r="K37" s="22">
        <v>493193</v>
      </c>
      <c r="L37" s="22">
        <v>1266112</v>
      </c>
      <c r="M37" s="22">
        <v>518017</v>
      </c>
      <c r="N37" s="22">
        <v>2277322</v>
      </c>
      <c r="O37" s="22"/>
      <c r="P37" s="22"/>
      <c r="Q37" s="22"/>
      <c r="R37" s="22"/>
      <c r="S37" s="22"/>
      <c r="T37" s="22"/>
      <c r="U37" s="22"/>
      <c r="V37" s="22"/>
      <c r="W37" s="22">
        <v>4012080</v>
      </c>
      <c r="X37" s="22">
        <v>2994084</v>
      </c>
      <c r="Y37" s="22">
        <v>1017996</v>
      </c>
      <c r="Z37" s="23">
        <v>34.000248490022322</v>
      </c>
      <c r="AA37" s="20">
        <v>5988165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13078414</v>
      </c>
      <c r="D39" s="20"/>
      <c r="E39" s="21">
        <v>12644497</v>
      </c>
      <c r="F39" s="22">
        <v>12644497</v>
      </c>
      <c r="G39" s="22"/>
      <c r="H39" s="22">
        <v>2066095</v>
      </c>
      <c r="I39" s="22">
        <v>1033047</v>
      </c>
      <c r="J39" s="22">
        <v>3099142</v>
      </c>
      <c r="K39" s="22">
        <v>1033047</v>
      </c>
      <c r="L39" s="22">
        <v>1033047</v>
      </c>
      <c r="M39" s="22">
        <v>1033047</v>
      </c>
      <c r="N39" s="22">
        <v>3099141</v>
      </c>
      <c r="O39" s="22"/>
      <c r="P39" s="22"/>
      <c r="Q39" s="22"/>
      <c r="R39" s="22"/>
      <c r="S39" s="22"/>
      <c r="T39" s="22"/>
      <c r="U39" s="22"/>
      <c r="V39" s="22"/>
      <c r="W39" s="22">
        <v>6198283</v>
      </c>
      <c r="X39" s="22">
        <v>6322254</v>
      </c>
      <c r="Y39" s="22">
        <v>-123971</v>
      </c>
      <c r="Z39" s="23">
        <v>-1.9608671211248394</v>
      </c>
      <c r="AA39" s="20">
        <v>12644497</v>
      </c>
    </row>
    <row r="40" spans="1:27" x14ac:dyDescent="0.25">
      <c r="A40" s="19" t="s">
        <v>40</v>
      </c>
      <c r="B40" s="15" t="s">
        <v>32</v>
      </c>
      <c r="C40" s="20">
        <v>14245140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101074262</v>
      </c>
      <c r="D41" s="20"/>
      <c r="E41" s="21">
        <v>46910083</v>
      </c>
      <c r="F41" s="22">
        <v>46910083</v>
      </c>
      <c r="G41" s="22"/>
      <c r="H41" s="22">
        <v>1400164</v>
      </c>
      <c r="I41" s="22">
        <v>2246665</v>
      </c>
      <c r="J41" s="22">
        <v>3646829</v>
      </c>
      <c r="K41" s="22">
        <v>10825954</v>
      </c>
      <c r="L41" s="22">
        <v>3414428</v>
      </c>
      <c r="M41" s="22">
        <v>12956630</v>
      </c>
      <c r="N41" s="22">
        <v>27197012</v>
      </c>
      <c r="O41" s="22"/>
      <c r="P41" s="22"/>
      <c r="Q41" s="22"/>
      <c r="R41" s="22"/>
      <c r="S41" s="22"/>
      <c r="T41" s="22"/>
      <c r="U41" s="22"/>
      <c r="V41" s="22"/>
      <c r="W41" s="22">
        <v>30843841</v>
      </c>
      <c r="X41" s="22">
        <v>23455062</v>
      </c>
      <c r="Y41" s="22">
        <v>7388779</v>
      </c>
      <c r="Z41" s="23">
        <v>31.501852350678078</v>
      </c>
      <c r="AA41" s="20">
        <v>46910083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25211974</v>
      </c>
      <c r="D43" s="20"/>
      <c r="E43" s="21">
        <v>3760639</v>
      </c>
      <c r="F43" s="22">
        <v>3760639</v>
      </c>
      <c r="G43" s="22">
        <v>84194</v>
      </c>
      <c r="H43" s="22">
        <v>2262</v>
      </c>
      <c r="I43" s="22">
        <v>3348</v>
      </c>
      <c r="J43" s="22">
        <v>89804</v>
      </c>
      <c r="K43" s="22"/>
      <c r="L43" s="22">
        <v>418885</v>
      </c>
      <c r="M43" s="22">
        <v>238254</v>
      </c>
      <c r="N43" s="22">
        <v>657139</v>
      </c>
      <c r="O43" s="22"/>
      <c r="P43" s="22"/>
      <c r="Q43" s="22"/>
      <c r="R43" s="22"/>
      <c r="S43" s="22"/>
      <c r="T43" s="22"/>
      <c r="U43" s="22"/>
      <c r="V43" s="22"/>
      <c r="W43" s="22">
        <v>746943</v>
      </c>
      <c r="X43" s="22">
        <v>1880322</v>
      </c>
      <c r="Y43" s="22">
        <v>-1133379</v>
      </c>
      <c r="Z43" s="23">
        <v>-60.275793188613434</v>
      </c>
      <c r="AA43" s="20">
        <v>3760639</v>
      </c>
    </row>
    <row r="44" spans="1:27" x14ac:dyDescent="0.25">
      <c r="A44" s="19" t="s">
        <v>69</v>
      </c>
      <c r="B44" s="15" t="s">
        <v>32</v>
      </c>
      <c r="C44" s="20">
        <v>11063309</v>
      </c>
      <c r="D44" s="20"/>
      <c r="E44" s="21">
        <v>3252096</v>
      </c>
      <c r="F44" s="22">
        <v>3252096</v>
      </c>
      <c r="G44" s="22"/>
      <c r="H44" s="22">
        <v>8303</v>
      </c>
      <c r="I44" s="22"/>
      <c r="J44" s="22">
        <v>8303</v>
      </c>
      <c r="K44" s="22">
        <v>25605</v>
      </c>
      <c r="L44" s="22">
        <v>46969</v>
      </c>
      <c r="M44" s="22">
        <v>1536</v>
      </c>
      <c r="N44" s="22">
        <v>74110</v>
      </c>
      <c r="O44" s="22"/>
      <c r="P44" s="22"/>
      <c r="Q44" s="22"/>
      <c r="R44" s="22"/>
      <c r="S44" s="22"/>
      <c r="T44" s="22"/>
      <c r="U44" s="22"/>
      <c r="V44" s="22"/>
      <c r="W44" s="22">
        <v>82413</v>
      </c>
      <c r="X44" s="22">
        <v>1626066</v>
      </c>
      <c r="Y44" s="22">
        <v>-1543653</v>
      </c>
      <c r="Z44" s="23">
        <v>-94.931755537598107</v>
      </c>
      <c r="AA44" s="20">
        <v>3252096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347101543</v>
      </c>
      <c r="D47" s="29">
        <f t="shared" ref="D47:Y47" si="1">SUM(D34:D46)</f>
        <v>0</v>
      </c>
      <c r="E47" s="30">
        <f t="shared" si="1"/>
        <v>256327096</v>
      </c>
      <c r="F47" s="31">
        <f t="shared" si="1"/>
        <v>256327096</v>
      </c>
      <c r="G47" s="31">
        <f t="shared" si="1"/>
        <v>16167318</v>
      </c>
      <c r="H47" s="31">
        <f t="shared" si="1"/>
        <v>17884671</v>
      </c>
      <c r="I47" s="31">
        <f t="shared" si="1"/>
        <v>19193576</v>
      </c>
      <c r="J47" s="31">
        <f t="shared" si="1"/>
        <v>53245565</v>
      </c>
      <c r="K47" s="31">
        <f t="shared" si="1"/>
        <v>26452956</v>
      </c>
      <c r="L47" s="31">
        <f t="shared" si="1"/>
        <v>22509994</v>
      </c>
      <c r="M47" s="31">
        <f t="shared" si="1"/>
        <v>29835412</v>
      </c>
      <c r="N47" s="31">
        <f t="shared" si="1"/>
        <v>78798362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132043927</v>
      </c>
      <c r="X47" s="31">
        <f t="shared" si="1"/>
        <v>128163690</v>
      </c>
      <c r="Y47" s="31">
        <f t="shared" si="1"/>
        <v>3880237</v>
      </c>
      <c r="Z47" s="32">
        <f>+IF(X47&lt;&gt;0,+(Y47/X47)*100,0)</f>
        <v>3.0275634229944535</v>
      </c>
      <c r="AA47" s="29">
        <f>SUM(AA34:AA46)</f>
        <v>256327096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-4959042</v>
      </c>
      <c r="D48" s="39">
        <f t="shared" si="2"/>
        <v>0</v>
      </c>
      <c r="E48" s="40">
        <f t="shared" si="2"/>
        <v>92700783</v>
      </c>
      <c r="F48" s="41">
        <f t="shared" si="2"/>
        <v>92700783</v>
      </c>
      <c r="G48" s="41">
        <f t="shared" si="2"/>
        <v>-2368068</v>
      </c>
      <c r="H48" s="41">
        <f t="shared" si="2"/>
        <v>179059714</v>
      </c>
      <c r="I48" s="41">
        <f t="shared" si="2"/>
        <v>-5349248</v>
      </c>
      <c r="J48" s="41">
        <f t="shared" si="2"/>
        <v>171342398</v>
      </c>
      <c r="K48" s="41">
        <f t="shared" si="2"/>
        <v>-12619189</v>
      </c>
      <c r="L48" s="41">
        <f t="shared" si="2"/>
        <v>-8677562</v>
      </c>
      <c r="M48" s="41">
        <f t="shared" si="2"/>
        <v>-16035696</v>
      </c>
      <c r="N48" s="41">
        <f t="shared" si="2"/>
        <v>-37332447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134009951</v>
      </c>
      <c r="X48" s="41">
        <f t="shared" si="2"/>
        <v>46350204</v>
      </c>
      <c r="Y48" s="41">
        <f t="shared" si="2"/>
        <v>87659747</v>
      </c>
      <c r="Z48" s="42">
        <f>+IF(X48&lt;&gt;0,+(Y48/X48)*100,0)</f>
        <v>189.12483535131798</v>
      </c>
      <c r="AA48" s="39">
        <f>+AA32-AA47</f>
        <v>92700783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-4959042</v>
      </c>
      <c r="D51" s="48">
        <f t="shared" si="3"/>
        <v>0</v>
      </c>
      <c r="E51" s="49">
        <f t="shared" si="3"/>
        <v>92700783</v>
      </c>
      <c r="F51" s="50">
        <f t="shared" si="3"/>
        <v>92700783</v>
      </c>
      <c r="G51" s="50">
        <f t="shared" si="3"/>
        <v>-2368068</v>
      </c>
      <c r="H51" s="50">
        <f t="shared" si="3"/>
        <v>179059714</v>
      </c>
      <c r="I51" s="50">
        <f t="shared" si="3"/>
        <v>-5349248</v>
      </c>
      <c r="J51" s="50">
        <f t="shared" si="3"/>
        <v>171342398</v>
      </c>
      <c r="K51" s="50">
        <f t="shared" si="3"/>
        <v>-12619189</v>
      </c>
      <c r="L51" s="50">
        <f t="shared" si="3"/>
        <v>-8677562</v>
      </c>
      <c r="M51" s="50">
        <f t="shared" si="3"/>
        <v>-16035696</v>
      </c>
      <c r="N51" s="50">
        <f t="shared" si="3"/>
        <v>-37332447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134009951</v>
      </c>
      <c r="X51" s="50">
        <f t="shared" si="3"/>
        <v>46350204</v>
      </c>
      <c r="Y51" s="50">
        <f t="shared" si="3"/>
        <v>87659747</v>
      </c>
      <c r="Z51" s="51">
        <f>+IF(X51&lt;&gt;0,+(Y51/X51)*100,0)</f>
        <v>189.12483535131798</v>
      </c>
      <c r="AA51" s="48">
        <f>SUM(AA48:AA50)</f>
        <v>92700783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-4959042</v>
      </c>
      <c r="D53" s="54">
        <f>+D51-D52</f>
        <v>0</v>
      </c>
      <c r="E53" s="55">
        <f t="shared" si="4"/>
        <v>92700783</v>
      </c>
      <c r="F53" s="56">
        <f t="shared" si="4"/>
        <v>92700783</v>
      </c>
      <c r="G53" s="56">
        <f t="shared" si="4"/>
        <v>-2368068</v>
      </c>
      <c r="H53" s="56">
        <f t="shared" si="4"/>
        <v>179059714</v>
      </c>
      <c r="I53" s="56">
        <f t="shared" si="4"/>
        <v>-5349248</v>
      </c>
      <c r="J53" s="56">
        <f t="shared" si="4"/>
        <v>171342398</v>
      </c>
      <c r="K53" s="56">
        <f t="shared" si="4"/>
        <v>-12619189</v>
      </c>
      <c r="L53" s="56">
        <f t="shared" si="4"/>
        <v>-8677562</v>
      </c>
      <c r="M53" s="56">
        <f t="shared" si="4"/>
        <v>-16035696</v>
      </c>
      <c r="N53" s="56">
        <f t="shared" si="4"/>
        <v>-37332447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134009951</v>
      </c>
      <c r="X53" s="56">
        <f t="shared" si="4"/>
        <v>46350204</v>
      </c>
      <c r="Y53" s="56">
        <f t="shared" si="4"/>
        <v>87659747</v>
      </c>
      <c r="Z53" s="57">
        <f>+IF(X53&lt;&gt;0,+(Y53/X53)*100,0)</f>
        <v>189.12483535131798</v>
      </c>
      <c r="AA53" s="54">
        <f>+AA51-AA52</f>
        <v>92700783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-4959042</v>
      </c>
      <c r="D56" s="48">
        <f>SUM(D53:D55)</f>
        <v>0</v>
      </c>
      <c r="E56" s="49">
        <f t="shared" si="5"/>
        <v>92700783</v>
      </c>
      <c r="F56" s="50">
        <f t="shared" si="5"/>
        <v>92700783</v>
      </c>
      <c r="G56" s="50">
        <f t="shared" si="5"/>
        <v>-2368068</v>
      </c>
      <c r="H56" s="50">
        <f t="shared" si="5"/>
        <v>179059714</v>
      </c>
      <c r="I56" s="50">
        <f t="shared" si="5"/>
        <v>-5349248</v>
      </c>
      <c r="J56" s="50">
        <f t="shared" si="5"/>
        <v>171342398</v>
      </c>
      <c r="K56" s="50">
        <f t="shared" si="5"/>
        <v>-12619189</v>
      </c>
      <c r="L56" s="50">
        <f t="shared" si="5"/>
        <v>-8677562</v>
      </c>
      <c r="M56" s="50">
        <f t="shared" si="5"/>
        <v>-16035696</v>
      </c>
      <c r="N56" s="50">
        <f t="shared" si="5"/>
        <v>-37332447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134009951</v>
      </c>
      <c r="X56" s="50">
        <f t="shared" si="5"/>
        <v>46350204</v>
      </c>
      <c r="Y56" s="50">
        <f t="shared" si="5"/>
        <v>87659747</v>
      </c>
      <c r="Z56" s="51">
        <f>+IF(X56&lt;&gt;0,+(Y56/X56)*100,0)</f>
        <v>189.12483535131798</v>
      </c>
      <c r="AA56" s="48">
        <f>SUM(AA53:AA55)</f>
        <v>92700783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-4959042</v>
      </c>
      <c r="D59" s="65">
        <f>SUM(D56:D58)</f>
        <v>0</v>
      </c>
      <c r="E59" s="66">
        <f t="shared" si="6"/>
        <v>92700783</v>
      </c>
      <c r="F59" s="67">
        <f t="shared" si="6"/>
        <v>92700783</v>
      </c>
      <c r="G59" s="67">
        <f t="shared" si="6"/>
        <v>-2368068</v>
      </c>
      <c r="H59" s="67">
        <f t="shared" si="6"/>
        <v>179059714</v>
      </c>
      <c r="I59" s="67">
        <f t="shared" si="6"/>
        <v>-5349248</v>
      </c>
      <c r="J59" s="67">
        <f t="shared" si="6"/>
        <v>171342398</v>
      </c>
      <c r="K59" s="67">
        <f t="shared" si="6"/>
        <v>-12619189</v>
      </c>
      <c r="L59" s="67">
        <f t="shared" si="6"/>
        <v>-8677562</v>
      </c>
      <c r="M59" s="67">
        <f t="shared" si="6"/>
        <v>-16035696</v>
      </c>
      <c r="N59" s="67">
        <f t="shared" si="6"/>
        <v>-37332447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134009951</v>
      </c>
      <c r="X59" s="67">
        <f t="shared" si="6"/>
        <v>46350204</v>
      </c>
      <c r="Y59" s="67">
        <f t="shared" si="6"/>
        <v>87659747</v>
      </c>
      <c r="Z59" s="68">
        <f>+IF(X59&lt;&gt;0,+(Y59/X59)*100,0)</f>
        <v>189.12483535131798</v>
      </c>
      <c r="AA59" s="65">
        <f>SUM(AA56:AA58)</f>
        <v>92700783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0B6D557-1962-40EA-B348-950AAFC839E7}"/>
</file>

<file path=customXml/itemProps2.xml><?xml version="1.0" encoding="utf-8"?>
<ds:datastoreItem xmlns:ds="http://schemas.openxmlformats.org/officeDocument/2006/customXml" ds:itemID="{3ADB40BB-B6CE-4BA9-8A70-9E05EF2BFF3F}"/>
</file>

<file path=customXml/itemProps3.xml><?xml version="1.0" encoding="utf-8"?>
<ds:datastoreItem xmlns:ds="http://schemas.openxmlformats.org/officeDocument/2006/customXml" ds:itemID="{B39EEC14-366C-4C93-B0AC-773DE1FCEC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2025-02-11T12:26:33Z</dcterms:created>
  <dcterms:modified xsi:type="dcterms:W3CDTF">2025-02-11T12:28:04Z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